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Goldberg Lab Stuff\Dose Response Assays\Trophozoites\"/>
    </mc:Choice>
  </mc:AlternateContent>
  <xr:revisionPtr revIDLastSave="0" documentId="13_ncr:1_{60C0BA7A-A774-413A-BB2F-6815661106FF}" xr6:coauthVersionLast="47" xr6:coauthVersionMax="47" xr10:uidLastSave="{00000000-0000-0000-0000-000000000000}"/>
  <bookViews>
    <workbookView xWindow="-108" yWindow="-108" windowWidth="23256" windowHeight="12456" tabRatio="729" activeTab="1" xr2:uid="{00000000-000D-0000-FFFF-FFFF00000000}"/>
  </bookViews>
  <sheets>
    <sheet name="D^Dd2" sheetId="10" r:id="rId1"/>
    <sheet name="K13" sheetId="11" r:id="rId2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5" i="11" l="1"/>
  <c r="B5" i="10"/>
  <c r="B120" i="11" l="1"/>
  <c r="B121" i="11" s="1"/>
  <c r="B122" i="11" s="1"/>
  <c r="B123" i="11" s="1"/>
  <c r="B124" i="11" s="1"/>
  <c r="B125" i="11" s="1"/>
  <c r="B126" i="11" s="1"/>
  <c r="B127" i="11" s="1"/>
  <c r="B128" i="11" s="1"/>
  <c r="A118" i="11"/>
  <c r="F117" i="11"/>
  <c r="A103" i="11"/>
  <c r="A104" i="11" s="1"/>
  <c r="A105" i="11" s="1"/>
  <c r="A106" i="11" s="1"/>
  <c r="A107" i="11" s="1"/>
  <c r="A108" i="11" s="1"/>
  <c r="A109" i="11" s="1"/>
  <c r="A110" i="11" s="1"/>
  <c r="B101" i="11"/>
  <c r="B102" i="11" s="1"/>
  <c r="B103" i="11" s="1"/>
  <c r="B104" i="11" s="1"/>
  <c r="B105" i="11" s="1"/>
  <c r="B106" i="11" s="1"/>
  <c r="B107" i="11" s="1"/>
  <c r="B108" i="11" s="1"/>
  <c r="B109" i="11" s="1"/>
  <c r="B110" i="11" s="1"/>
  <c r="A101" i="11"/>
  <c r="A102" i="11" s="1"/>
  <c r="A100" i="11"/>
  <c r="F99" i="11"/>
  <c r="B83" i="11"/>
  <c r="B84" i="11" s="1"/>
  <c r="B85" i="11" s="1"/>
  <c r="B86" i="11" s="1"/>
  <c r="B87" i="11" s="1"/>
  <c r="B88" i="11" s="1"/>
  <c r="B89" i="11" s="1"/>
  <c r="B90" i="11" s="1"/>
  <c r="B91" i="11" s="1"/>
  <c r="B92" i="11" s="1"/>
  <c r="A83" i="11"/>
  <c r="A84" i="11" s="1"/>
  <c r="A85" i="11" s="1"/>
  <c r="A86" i="11" s="1"/>
  <c r="A87" i="11" s="1"/>
  <c r="A88" i="11" s="1"/>
  <c r="A89" i="11" s="1"/>
  <c r="A90" i="11" s="1"/>
  <c r="A91" i="11" s="1"/>
  <c r="A92" i="11" s="1"/>
  <c r="A82" i="11"/>
  <c r="F81" i="11"/>
  <c r="A66" i="11"/>
  <c r="A67" i="11" s="1"/>
  <c r="A68" i="11" s="1"/>
  <c r="A69" i="11" s="1"/>
  <c r="A70" i="11" s="1"/>
  <c r="A71" i="11" s="1"/>
  <c r="A72" i="11" s="1"/>
  <c r="A73" i="11" s="1"/>
  <c r="A74" i="11" s="1"/>
  <c r="B65" i="11"/>
  <c r="B66" i="11" s="1"/>
  <c r="B67" i="11" s="1"/>
  <c r="B68" i="11" s="1"/>
  <c r="B69" i="11" s="1"/>
  <c r="B70" i="11" s="1"/>
  <c r="B71" i="11" s="1"/>
  <c r="B72" i="11" s="1"/>
  <c r="B73" i="11" s="1"/>
  <c r="B74" i="11" s="1"/>
  <c r="A65" i="11"/>
  <c r="A64" i="11"/>
  <c r="F63" i="11"/>
  <c r="B47" i="11"/>
  <c r="B48" i="11" s="1"/>
  <c r="B49" i="11" s="1"/>
  <c r="B50" i="11" s="1"/>
  <c r="B51" i="11" s="1"/>
  <c r="B52" i="11" s="1"/>
  <c r="B53" i="11" s="1"/>
  <c r="B54" i="11" s="1"/>
  <c r="B55" i="11" s="1"/>
  <c r="B56" i="11" s="1"/>
  <c r="A47" i="11"/>
  <c r="A48" i="11" s="1"/>
  <c r="A49" i="11" s="1"/>
  <c r="A50" i="11" s="1"/>
  <c r="A51" i="11" s="1"/>
  <c r="A52" i="11" s="1"/>
  <c r="A53" i="11" s="1"/>
  <c r="A54" i="11" s="1"/>
  <c r="A55" i="11" s="1"/>
  <c r="A56" i="11" s="1"/>
  <c r="A46" i="11"/>
  <c r="F45" i="11"/>
  <c r="A30" i="11"/>
  <c r="A31" i="11" s="1"/>
  <c r="A32" i="11" s="1"/>
  <c r="A33" i="11" s="1"/>
  <c r="A34" i="11" s="1"/>
  <c r="A35" i="11" s="1"/>
  <c r="A36" i="11" s="1"/>
  <c r="A37" i="11" s="1"/>
  <c r="A38" i="11" s="1"/>
  <c r="B29" i="11"/>
  <c r="B30" i="11" s="1"/>
  <c r="B31" i="11" s="1"/>
  <c r="B32" i="11" s="1"/>
  <c r="B33" i="11" s="1"/>
  <c r="B34" i="11" s="1"/>
  <c r="B35" i="11" s="1"/>
  <c r="B36" i="11" s="1"/>
  <c r="B37" i="11" s="1"/>
  <c r="B38" i="11" s="1"/>
  <c r="A29" i="11"/>
  <c r="A28" i="11"/>
  <c r="F27" i="11"/>
  <c r="A12" i="11"/>
  <c r="A13" i="11" s="1"/>
  <c r="A14" i="11" s="1"/>
  <c r="A15" i="11" s="1"/>
  <c r="A16" i="11" s="1"/>
  <c r="A17" i="11" s="1"/>
  <c r="A18" i="11" s="1"/>
  <c r="A19" i="11" s="1"/>
  <c r="A20" i="11" s="1"/>
  <c r="C113" i="11"/>
  <c r="B4" i="11"/>
  <c r="D120" i="11" s="1"/>
  <c r="F99" i="10"/>
  <c r="F117" i="10"/>
  <c r="F81" i="10"/>
  <c r="F63" i="10"/>
  <c r="A118" i="10"/>
  <c r="A100" i="10"/>
  <c r="A82" i="10"/>
  <c r="A64" i="10"/>
  <c r="F45" i="10"/>
  <c r="A46" i="10"/>
  <c r="F27" i="10"/>
  <c r="A28" i="10"/>
  <c r="D113" i="11" l="1"/>
  <c r="D35" i="11"/>
  <c r="D21" i="11"/>
  <c r="D76" i="11"/>
  <c r="D22" i="11"/>
  <c r="D40" i="11"/>
  <c r="C77" i="11"/>
  <c r="D77" i="11" s="1"/>
  <c r="D119" i="11"/>
  <c r="D36" i="11"/>
  <c r="D39" i="11"/>
  <c r="C41" i="11"/>
  <c r="D41" i="11" s="1"/>
  <c r="D101" i="11"/>
  <c r="D65" i="11"/>
  <c r="D102" i="11"/>
  <c r="D121" i="11"/>
  <c r="D123" i="11"/>
  <c r="D12" i="11"/>
  <c r="D66" i="11"/>
  <c r="D103" i="11"/>
  <c r="D126" i="11"/>
  <c r="D128" i="11"/>
  <c r="D17" i="11"/>
  <c r="D104" i="11"/>
  <c r="D14" i="11"/>
  <c r="D68" i="11"/>
  <c r="D84" i="11"/>
  <c r="D105" i="11"/>
  <c r="D31" i="11"/>
  <c r="D69" i="11"/>
  <c r="D86" i="11"/>
  <c r="D106" i="11"/>
  <c r="D33" i="11"/>
  <c r="D47" i="11"/>
  <c r="D67" i="11"/>
  <c r="D15" i="11"/>
  <c r="D32" i="11"/>
  <c r="D49" i="11"/>
  <c r="D70" i="11"/>
  <c r="D88" i="11"/>
  <c r="D107" i="11"/>
  <c r="D51" i="11"/>
  <c r="D71" i="11"/>
  <c r="D90" i="11"/>
  <c r="D108" i="11"/>
  <c r="D53" i="11"/>
  <c r="D72" i="11"/>
  <c r="D92" i="11"/>
  <c r="D109" i="11"/>
  <c r="D55" i="11"/>
  <c r="D94" i="11"/>
  <c r="D110" i="11"/>
  <c r="D37" i="11"/>
  <c r="D74" i="11"/>
  <c r="D111" i="11"/>
  <c r="D16" i="11"/>
  <c r="D18" i="11"/>
  <c r="D73" i="11"/>
  <c r="D19" i="11"/>
  <c r="D57" i="11"/>
  <c r="D20" i="11"/>
  <c r="D38" i="11"/>
  <c r="D75" i="11"/>
  <c r="D127" i="11"/>
  <c r="D11" i="11"/>
  <c r="C59" i="11"/>
  <c r="D59" i="11" s="1"/>
  <c r="D83" i="11"/>
  <c r="D85" i="11"/>
  <c r="D87" i="11"/>
  <c r="D89" i="11"/>
  <c r="D91" i="11"/>
  <c r="D125" i="11"/>
  <c r="D130" i="11"/>
  <c r="C131" i="11"/>
  <c r="D131" i="11" s="1"/>
  <c r="D112" i="11"/>
  <c r="D30" i="11"/>
  <c r="D58" i="11"/>
  <c r="C95" i="11"/>
  <c r="D95" i="11" s="1"/>
  <c r="D124" i="11"/>
  <c r="D122" i="11"/>
  <c r="D129" i="11"/>
  <c r="D13" i="11"/>
  <c r="C23" i="11"/>
  <c r="D23" i="11" s="1"/>
  <c r="D29" i="11"/>
  <c r="D34" i="11"/>
  <c r="D48" i="11"/>
  <c r="D50" i="11"/>
  <c r="D52" i="11"/>
  <c r="D54" i="11"/>
  <c r="D56" i="11"/>
  <c r="D93" i="11"/>
  <c r="C95" i="10"/>
  <c r="B4" i="10"/>
  <c r="D127" i="10" s="1"/>
  <c r="B120" i="10"/>
  <c r="B121" i="10" s="1"/>
  <c r="B122" i="10" s="1"/>
  <c r="B123" i="10" s="1"/>
  <c r="B124" i="10" s="1"/>
  <c r="B125" i="10" s="1"/>
  <c r="B126" i="10" s="1"/>
  <c r="B102" i="10"/>
  <c r="B103" i="10" s="1"/>
  <c r="B104" i="10" s="1"/>
  <c r="B105" i="10" s="1"/>
  <c r="B106" i="10" s="1"/>
  <c r="B107" i="10" s="1"/>
  <c r="B108" i="10" s="1"/>
  <c r="B109" i="10" s="1"/>
  <c r="B110" i="10" s="1"/>
  <c r="A102" i="10"/>
  <c r="A103" i="10" s="1"/>
  <c r="A104" i="10" s="1"/>
  <c r="A105" i="10" s="1"/>
  <c r="A106" i="10" s="1"/>
  <c r="A107" i="10" s="1"/>
  <c r="A108" i="10" s="1"/>
  <c r="A109" i="10" s="1"/>
  <c r="A110" i="10" s="1"/>
  <c r="B101" i="10"/>
  <c r="A101" i="10"/>
  <c r="B83" i="10"/>
  <c r="B84" i="10" s="1"/>
  <c r="B85" i="10" s="1"/>
  <c r="B86" i="10" s="1"/>
  <c r="B87" i="10" s="1"/>
  <c r="B88" i="10" s="1"/>
  <c r="B89" i="10" s="1"/>
  <c r="B90" i="10" s="1"/>
  <c r="B91" i="10" s="1"/>
  <c r="B92" i="10" s="1"/>
  <c r="A83" i="10"/>
  <c r="A84" i="10" s="1"/>
  <c r="A85" i="10" s="1"/>
  <c r="A86" i="10" s="1"/>
  <c r="A87" i="10" s="1"/>
  <c r="A88" i="10" s="1"/>
  <c r="A89" i="10" s="1"/>
  <c r="A90" i="10" s="1"/>
  <c r="A91" i="10" s="1"/>
  <c r="A92" i="10" s="1"/>
  <c r="B65" i="10"/>
  <c r="B66" i="10" s="1"/>
  <c r="B67" i="10" s="1"/>
  <c r="B68" i="10" s="1"/>
  <c r="B69" i="10" s="1"/>
  <c r="B70" i="10" s="1"/>
  <c r="B71" i="10" s="1"/>
  <c r="B72" i="10" s="1"/>
  <c r="B73" i="10" s="1"/>
  <c r="B74" i="10" s="1"/>
  <c r="A65" i="10"/>
  <c r="A66" i="10" s="1"/>
  <c r="A67" i="10" s="1"/>
  <c r="A68" i="10" s="1"/>
  <c r="A69" i="10" s="1"/>
  <c r="A70" i="10" s="1"/>
  <c r="A71" i="10" s="1"/>
  <c r="A72" i="10" s="1"/>
  <c r="A73" i="10" s="1"/>
  <c r="A74" i="10" s="1"/>
  <c r="B47" i="10"/>
  <c r="B48" i="10" s="1"/>
  <c r="B49" i="10" s="1"/>
  <c r="B50" i="10" s="1"/>
  <c r="B51" i="10" s="1"/>
  <c r="B52" i="10" s="1"/>
  <c r="B53" i="10" s="1"/>
  <c r="B54" i="10" s="1"/>
  <c r="B55" i="10" s="1"/>
  <c r="B56" i="10" s="1"/>
  <c r="A47" i="10"/>
  <c r="A48" i="10" s="1"/>
  <c r="A49" i="10" s="1"/>
  <c r="A50" i="10" s="1"/>
  <c r="A51" i="10" s="1"/>
  <c r="A52" i="10" s="1"/>
  <c r="A53" i="10" s="1"/>
  <c r="A54" i="10" s="1"/>
  <c r="A55" i="10" s="1"/>
  <c r="A56" i="10" s="1"/>
  <c r="B30" i="10"/>
  <c r="B31" i="10" s="1"/>
  <c r="B32" i="10" s="1"/>
  <c r="B33" i="10" s="1"/>
  <c r="B34" i="10" s="1"/>
  <c r="B35" i="10" s="1"/>
  <c r="B36" i="10" s="1"/>
  <c r="B37" i="10" s="1"/>
  <c r="B38" i="10" s="1"/>
  <c r="B29" i="10"/>
  <c r="A29" i="10"/>
  <c r="A30" i="10" s="1"/>
  <c r="A31" i="10" s="1"/>
  <c r="A32" i="10" s="1"/>
  <c r="A33" i="10" s="1"/>
  <c r="A34" i="10" s="1"/>
  <c r="A35" i="10" s="1"/>
  <c r="A36" i="10" s="1"/>
  <c r="A37" i="10" s="1"/>
  <c r="A38" i="10" s="1"/>
  <c r="A12" i="10"/>
  <c r="A13" i="10" s="1"/>
  <c r="A14" i="10" s="1"/>
  <c r="A15" i="10" s="1"/>
  <c r="A16" i="10" s="1"/>
  <c r="A17" i="10" s="1"/>
  <c r="A18" i="10" s="1"/>
  <c r="A19" i="10" s="1"/>
  <c r="A20" i="10" s="1"/>
  <c r="E110" i="11" l="1"/>
  <c r="E108" i="11"/>
  <c r="E106" i="11"/>
  <c r="E104" i="11"/>
  <c r="E102" i="11"/>
  <c r="E20" i="11"/>
  <c r="E129" i="11"/>
  <c r="E122" i="11"/>
  <c r="E41" i="11"/>
  <c r="E71" i="11"/>
  <c r="E69" i="11"/>
  <c r="E95" i="11"/>
  <c r="E124" i="11"/>
  <c r="E131" i="11"/>
  <c r="E112" i="11"/>
  <c r="E75" i="11"/>
  <c r="E38" i="11"/>
  <c r="E36" i="11"/>
  <c r="E21" i="11"/>
  <c r="E126" i="11"/>
  <c r="E92" i="11"/>
  <c r="E90" i="11"/>
  <c r="E88" i="11"/>
  <c r="E86" i="11"/>
  <c r="E84" i="11"/>
  <c r="E119" i="11"/>
  <c r="E128" i="11"/>
  <c r="E77" i="11"/>
  <c r="E121" i="11"/>
  <c r="E109" i="11"/>
  <c r="E107" i="11"/>
  <c r="E105" i="11"/>
  <c r="E103" i="11"/>
  <c r="E101" i="11"/>
  <c r="E130" i="11"/>
  <c r="E91" i="11"/>
  <c r="E89" i="11"/>
  <c r="E87" i="11"/>
  <c r="E85" i="11"/>
  <c r="E83" i="11"/>
  <c r="E127" i="11"/>
  <c r="E113" i="11"/>
  <c r="E76" i="11"/>
  <c r="E39" i="11"/>
  <c r="E23" i="11"/>
  <c r="E93" i="11"/>
  <c r="E54" i="11"/>
  <c r="E29" i="11"/>
  <c r="E15" i="11"/>
  <c r="E65" i="11"/>
  <c r="E58" i="11"/>
  <c r="E120" i="11"/>
  <c r="E56" i="11"/>
  <c r="E52" i="11"/>
  <c r="E50" i="11"/>
  <c r="E48" i="11"/>
  <c r="E34" i="11"/>
  <c r="E13" i="11"/>
  <c r="E73" i="11"/>
  <c r="E67" i="11"/>
  <c r="E35" i="11"/>
  <c r="E30" i="11"/>
  <c r="E59" i="11"/>
  <c r="E32" i="11"/>
  <c r="E11" i="11"/>
  <c r="E37" i="11"/>
  <c r="E17" i="11"/>
  <c r="E53" i="11"/>
  <c r="E49" i="11"/>
  <c r="E14" i="11"/>
  <c r="E40" i="11"/>
  <c r="E31" i="11"/>
  <c r="E22" i="11"/>
  <c r="E57" i="11"/>
  <c r="E72" i="11"/>
  <c r="E66" i="11"/>
  <c r="E94" i="11"/>
  <c r="E74" i="11"/>
  <c r="E125" i="11"/>
  <c r="E111" i="11"/>
  <c r="E123" i="11"/>
  <c r="E70" i="11"/>
  <c r="E55" i="11"/>
  <c r="E51" i="11"/>
  <c r="E47" i="11"/>
  <c r="E19" i="11"/>
  <c r="E12" i="11"/>
  <c r="E33" i="11"/>
  <c r="E16" i="11"/>
  <c r="E18" i="11"/>
  <c r="E68" i="11"/>
  <c r="B127" i="10"/>
  <c r="B128" i="10" s="1"/>
  <c r="C77" i="10"/>
  <c r="D77" i="10" s="1"/>
  <c r="C113" i="10"/>
  <c r="D113" i="10" s="1"/>
  <c r="C41" i="10"/>
  <c r="D41" i="10" s="1"/>
  <c r="C59" i="10"/>
  <c r="D59" i="10" s="1"/>
  <c r="C131" i="10"/>
  <c r="D131" i="10" s="1"/>
  <c r="C23" i="10"/>
  <c r="D23" i="10" s="1"/>
  <c r="E127" i="10" s="1"/>
  <c r="D95" i="10"/>
  <c r="D18" i="10"/>
  <c r="D75" i="10"/>
  <c r="D112" i="10"/>
  <c r="D19" i="10"/>
  <c r="D33" i="10"/>
  <c r="D58" i="10"/>
  <c r="D76" i="10"/>
  <c r="D35" i="10"/>
  <c r="D47" i="10"/>
  <c r="D34" i="10"/>
  <c r="D36" i="10"/>
  <c r="D120" i="10"/>
  <c r="D20" i="10"/>
  <c r="D65" i="10"/>
  <c r="D102" i="10"/>
  <c r="D121" i="10"/>
  <c r="D49" i="10"/>
  <c r="D103" i="10"/>
  <c r="D11" i="10"/>
  <c r="D22" i="10"/>
  <c r="D38" i="10"/>
  <c r="D50" i="10"/>
  <c r="D66" i="10"/>
  <c r="D84" i="10"/>
  <c r="D122" i="10"/>
  <c r="D48" i="10"/>
  <c r="D51" i="10"/>
  <c r="D67" i="10"/>
  <c r="D86" i="10"/>
  <c r="D104" i="10"/>
  <c r="D123" i="10"/>
  <c r="D31" i="10"/>
  <c r="D37" i="10"/>
  <c r="D13" i="10"/>
  <c r="D52" i="10"/>
  <c r="D68" i="10"/>
  <c r="D88" i="10"/>
  <c r="D105" i="10"/>
  <c r="D17" i="10"/>
  <c r="D119" i="10"/>
  <c r="D12" i="10"/>
  <c r="D14" i="10"/>
  <c r="D53" i="10"/>
  <c r="D69" i="10"/>
  <c r="D90" i="10"/>
  <c r="D106" i="10"/>
  <c r="D124" i="10"/>
  <c r="D32" i="10"/>
  <c r="D57" i="10"/>
  <c r="D101" i="10"/>
  <c r="D21" i="10"/>
  <c r="D29" i="10"/>
  <c r="D39" i="10"/>
  <c r="D70" i="10"/>
  <c r="D92" i="10"/>
  <c r="D107" i="10"/>
  <c r="D125" i="10"/>
  <c r="D15" i="10"/>
  <c r="D54" i="10"/>
  <c r="D71" i="10"/>
  <c r="D94" i="10"/>
  <c r="D108" i="10"/>
  <c r="D126" i="10"/>
  <c r="D16" i="10"/>
  <c r="D30" i="10"/>
  <c r="D40" i="10"/>
  <c r="D55" i="10"/>
  <c r="D72" i="10"/>
  <c r="D109" i="10"/>
  <c r="D128" i="10"/>
  <c r="D73" i="10"/>
  <c r="D110" i="10"/>
  <c r="D129" i="10"/>
  <c r="D56" i="10"/>
  <c r="D74" i="10"/>
  <c r="D111" i="10"/>
  <c r="D130" i="10"/>
  <c r="D83" i="10"/>
  <c r="D85" i="10"/>
  <c r="D87" i="10"/>
  <c r="D89" i="10"/>
  <c r="D91" i="10"/>
  <c r="D93" i="10"/>
  <c r="F54" i="11" l="1"/>
  <c r="I54" i="11"/>
  <c r="H54" i="11"/>
  <c r="G54" i="11"/>
  <c r="G93" i="11"/>
  <c r="F93" i="11"/>
  <c r="I93" i="11"/>
  <c r="H93" i="11"/>
  <c r="I72" i="11"/>
  <c r="H72" i="11"/>
  <c r="G72" i="11"/>
  <c r="F72" i="11"/>
  <c r="G73" i="11"/>
  <c r="F73" i="11"/>
  <c r="I73" i="11"/>
  <c r="H73" i="11"/>
  <c r="F76" i="11"/>
  <c r="I76" i="11"/>
  <c r="H76" i="11"/>
  <c r="G76" i="11"/>
  <c r="I128" i="11"/>
  <c r="H128" i="11"/>
  <c r="G128" i="11"/>
  <c r="F128" i="11"/>
  <c r="G69" i="11"/>
  <c r="F69" i="11"/>
  <c r="I69" i="11"/>
  <c r="H69" i="11"/>
  <c r="I75" i="11"/>
  <c r="F75" i="11"/>
  <c r="H75" i="11"/>
  <c r="G75" i="11"/>
  <c r="I74" i="11"/>
  <c r="H74" i="11"/>
  <c r="G74" i="11"/>
  <c r="F74" i="11"/>
  <c r="I18" i="11"/>
  <c r="H18" i="11"/>
  <c r="G18" i="11"/>
  <c r="F18" i="11"/>
  <c r="I57" i="11"/>
  <c r="G57" i="11"/>
  <c r="F57" i="11"/>
  <c r="H57" i="11"/>
  <c r="F13" i="11"/>
  <c r="I13" i="11"/>
  <c r="G13" i="11"/>
  <c r="H13" i="11"/>
  <c r="I119" i="11"/>
  <c r="H119" i="11"/>
  <c r="G119" i="11"/>
  <c r="F119" i="11"/>
  <c r="G71" i="11"/>
  <c r="F71" i="11"/>
  <c r="I71" i="11"/>
  <c r="H71" i="11"/>
  <c r="I111" i="11"/>
  <c r="H111" i="11"/>
  <c r="G111" i="11"/>
  <c r="F111" i="11"/>
  <c r="H30" i="11"/>
  <c r="G30" i="11"/>
  <c r="I30" i="11"/>
  <c r="F30" i="11"/>
  <c r="H16" i="11"/>
  <c r="I16" i="11"/>
  <c r="G16" i="11"/>
  <c r="F16" i="11"/>
  <c r="I22" i="11"/>
  <c r="F22" i="11"/>
  <c r="H22" i="11"/>
  <c r="G22" i="11"/>
  <c r="F34" i="11"/>
  <c r="I34" i="11"/>
  <c r="H34" i="11"/>
  <c r="G34" i="11"/>
  <c r="H127" i="11"/>
  <c r="F127" i="11"/>
  <c r="I127" i="11"/>
  <c r="G127" i="11"/>
  <c r="I84" i="11"/>
  <c r="H84" i="11"/>
  <c r="G84" i="11"/>
  <c r="F84" i="11"/>
  <c r="I33" i="11"/>
  <c r="H33" i="11"/>
  <c r="G33" i="11"/>
  <c r="F33" i="11"/>
  <c r="I105" i="11"/>
  <c r="H105" i="11"/>
  <c r="G105" i="11"/>
  <c r="F105" i="11"/>
  <c r="G35" i="11"/>
  <c r="F35" i="11"/>
  <c r="I35" i="11"/>
  <c r="H35" i="11"/>
  <c r="I39" i="11"/>
  <c r="H39" i="11"/>
  <c r="G39" i="11"/>
  <c r="F39" i="11"/>
  <c r="F122" i="11"/>
  <c r="I122" i="11"/>
  <c r="H122" i="11"/>
  <c r="G122" i="11"/>
  <c r="G12" i="11"/>
  <c r="F12" i="11"/>
  <c r="I12" i="11"/>
  <c r="H12" i="11"/>
  <c r="I40" i="11"/>
  <c r="H40" i="11"/>
  <c r="G40" i="11"/>
  <c r="F40" i="11"/>
  <c r="F50" i="11"/>
  <c r="G50" i="11"/>
  <c r="I50" i="11"/>
  <c r="H50" i="11"/>
  <c r="I85" i="11"/>
  <c r="H85" i="11"/>
  <c r="G85" i="11"/>
  <c r="F85" i="11"/>
  <c r="I88" i="11"/>
  <c r="H88" i="11"/>
  <c r="G88" i="11"/>
  <c r="F88" i="11"/>
  <c r="F129" i="11"/>
  <c r="I129" i="11"/>
  <c r="H129" i="11"/>
  <c r="G129" i="11"/>
  <c r="I121" i="11"/>
  <c r="H121" i="11"/>
  <c r="G121" i="11"/>
  <c r="F121" i="11"/>
  <c r="I68" i="11"/>
  <c r="H68" i="11"/>
  <c r="G68" i="11"/>
  <c r="F68" i="11"/>
  <c r="H86" i="11"/>
  <c r="G86" i="11"/>
  <c r="F86" i="11"/>
  <c r="I86" i="11"/>
  <c r="H19" i="11"/>
  <c r="I19" i="11"/>
  <c r="G19" i="11"/>
  <c r="F19" i="11"/>
  <c r="I14" i="11"/>
  <c r="H14" i="11"/>
  <c r="G14" i="11"/>
  <c r="F14" i="11"/>
  <c r="F52" i="11"/>
  <c r="I52" i="11"/>
  <c r="H52" i="11"/>
  <c r="G52" i="11"/>
  <c r="I87" i="11"/>
  <c r="H87" i="11"/>
  <c r="G87" i="11"/>
  <c r="F87" i="11"/>
  <c r="I90" i="11"/>
  <c r="H90" i="11"/>
  <c r="G90" i="11"/>
  <c r="F90" i="11"/>
  <c r="G20" i="11"/>
  <c r="F20" i="11"/>
  <c r="I20" i="11"/>
  <c r="H20" i="11"/>
  <c r="F29" i="11"/>
  <c r="I29" i="11"/>
  <c r="H29" i="11"/>
  <c r="G29" i="11"/>
  <c r="I109" i="11"/>
  <c r="H109" i="11"/>
  <c r="G109" i="11"/>
  <c r="F109" i="11"/>
  <c r="H124" i="11"/>
  <c r="G124" i="11"/>
  <c r="F124" i="11"/>
  <c r="I124" i="11"/>
  <c r="G31" i="11"/>
  <c r="F31" i="11"/>
  <c r="H31" i="11"/>
  <c r="I31" i="11"/>
  <c r="F48" i="11"/>
  <c r="I48" i="11"/>
  <c r="H48" i="11"/>
  <c r="G48" i="11"/>
  <c r="H47" i="11"/>
  <c r="G47" i="11"/>
  <c r="I47" i="11"/>
  <c r="F47" i="11"/>
  <c r="I49" i="11"/>
  <c r="H49" i="11"/>
  <c r="G49" i="11"/>
  <c r="F49" i="11"/>
  <c r="F56" i="11"/>
  <c r="I56" i="11"/>
  <c r="H56" i="11"/>
  <c r="G56" i="11"/>
  <c r="H89" i="11"/>
  <c r="G89" i="11"/>
  <c r="F89" i="11"/>
  <c r="I89" i="11"/>
  <c r="H92" i="11"/>
  <c r="G92" i="11"/>
  <c r="F92" i="11"/>
  <c r="I92" i="11"/>
  <c r="H102" i="11"/>
  <c r="G102" i="11"/>
  <c r="F102" i="11"/>
  <c r="I102" i="11"/>
  <c r="I32" i="11"/>
  <c r="H32" i="11"/>
  <c r="G32" i="11"/>
  <c r="F32" i="11"/>
  <c r="I66" i="11"/>
  <c r="H66" i="11"/>
  <c r="G66" i="11"/>
  <c r="F66" i="11"/>
  <c r="I83" i="11"/>
  <c r="H83" i="11"/>
  <c r="G83" i="11"/>
  <c r="F83" i="11"/>
  <c r="H51" i="11"/>
  <c r="G51" i="11"/>
  <c r="I51" i="11"/>
  <c r="F51" i="11"/>
  <c r="H53" i="11"/>
  <c r="G53" i="11"/>
  <c r="I53" i="11"/>
  <c r="F53" i="11"/>
  <c r="G120" i="11"/>
  <c r="F120" i="11"/>
  <c r="H120" i="11"/>
  <c r="I120" i="11"/>
  <c r="I91" i="11"/>
  <c r="F91" i="11"/>
  <c r="H91" i="11"/>
  <c r="G91" i="11"/>
  <c r="I126" i="11"/>
  <c r="H126" i="11"/>
  <c r="G126" i="11"/>
  <c r="F126" i="11"/>
  <c r="H104" i="11"/>
  <c r="G104" i="11"/>
  <c r="F104" i="11"/>
  <c r="I104" i="11"/>
  <c r="I107" i="11"/>
  <c r="H107" i="11"/>
  <c r="G107" i="11"/>
  <c r="F107" i="11"/>
  <c r="I55" i="11"/>
  <c r="H55" i="11"/>
  <c r="G55" i="11"/>
  <c r="F55" i="11"/>
  <c r="H17" i="11"/>
  <c r="F17" i="11"/>
  <c r="I17" i="11"/>
  <c r="G17" i="11"/>
  <c r="H58" i="11"/>
  <c r="F58" i="11"/>
  <c r="G58" i="11"/>
  <c r="I58" i="11"/>
  <c r="I130" i="11"/>
  <c r="H130" i="11"/>
  <c r="G130" i="11"/>
  <c r="F130" i="11"/>
  <c r="H21" i="11"/>
  <c r="F21" i="11"/>
  <c r="G21" i="11"/>
  <c r="I21" i="11"/>
  <c r="H106" i="11"/>
  <c r="G106" i="11"/>
  <c r="F106" i="11"/>
  <c r="I106" i="11"/>
  <c r="I112" i="11"/>
  <c r="G112" i="11"/>
  <c r="F112" i="11"/>
  <c r="I70" i="11"/>
  <c r="H70" i="11"/>
  <c r="G70" i="11"/>
  <c r="F70" i="11"/>
  <c r="G65" i="11"/>
  <c r="F65" i="11"/>
  <c r="I65" i="11"/>
  <c r="H65" i="11"/>
  <c r="I101" i="11"/>
  <c r="H101" i="11"/>
  <c r="G101" i="11"/>
  <c r="F101" i="11"/>
  <c r="F36" i="11"/>
  <c r="H36" i="11"/>
  <c r="I36" i="11"/>
  <c r="G36" i="11"/>
  <c r="H108" i="11"/>
  <c r="G108" i="11"/>
  <c r="F108" i="11"/>
  <c r="I108" i="11"/>
  <c r="I125" i="11"/>
  <c r="F125" i="11"/>
  <c r="H125" i="11"/>
  <c r="G125" i="11"/>
  <c r="H94" i="11"/>
  <c r="I94" i="11"/>
  <c r="G94" i="11"/>
  <c r="F94" i="11"/>
  <c r="G67" i="11"/>
  <c r="F67" i="11"/>
  <c r="I67" i="11"/>
  <c r="H67" i="11"/>
  <c r="F37" i="11"/>
  <c r="I37" i="11"/>
  <c r="H37" i="11"/>
  <c r="G37" i="11"/>
  <c r="I123" i="11"/>
  <c r="H123" i="11"/>
  <c r="G123" i="11"/>
  <c r="F123" i="11"/>
  <c r="H11" i="11"/>
  <c r="I11" i="11"/>
  <c r="G11" i="11"/>
  <c r="F11" i="11"/>
  <c r="F15" i="11"/>
  <c r="H15" i="11"/>
  <c r="G15" i="11"/>
  <c r="I15" i="11"/>
  <c r="I103" i="11"/>
  <c r="H103" i="11"/>
  <c r="G103" i="11"/>
  <c r="F103" i="11"/>
  <c r="I38" i="11"/>
  <c r="G38" i="11"/>
  <c r="F38" i="11"/>
  <c r="H38" i="11"/>
  <c r="H110" i="11"/>
  <c r="G110" i="11"/>
  <c r="F110" i="11"/>
  <c r="I110" i="11"/>
  <c r="E119" i="10"/>
  <c r="E108" i="10"/>
  <c r="E104" i="10"/>
  <c r="E106" i="10"/>
  <c r="E130" i="10"/>
  <c r="E58" i="10"/>
  <c r="E75" i="10"/>
  <c r="E102" i="10"/>
  <c r="E13" i="10"/>
  <c r="E94" i="10"/>
  <c r="E111" i="10"/>
  <c r="E71" i="10"/>
  <c r="E67" i="10"/>
  <c r="E74" i="10"/>
  <c r="E54" i="10"/>
  <c r="E51" i="10"/>
  <c r="E59" i="10"/>
  <c r="E56" i="10"/>
  <c r="E15" i="10"/>
  <c r="E14" i="10"/>
  <c r="E48" i="10"/>
  <c r="E36" i="10"/>
  <c r="E68" i="10"/>
  <c r="E129" i="10"/>
  <c r="E125" i="10"/>
  <c r="E12" i="10"/>
  <c r="E122" i="10"/>
  <c r="E34" i="10"/>
  <c r="E70" i="10"/>
  <c r="E110" i="10"/>
  <c r="E107" i="10"/>
  <c r="E84" i="10"/>
  <c r="E47" i="10"/>
  <c r="E23" i="10"/>
  <c r="E72" i="10"/>
  <c r="E35" i="10"/>
  <c r="E123" i="10"/>
  <c r="E113" i="10"/>
  <c r="E76" i="10"/>
  <c r="E73" i="10"/>
  <c r="E90" i="10"/>
  <c r="E95" i="10"/>
  <c r="E17" i="10"/>
  <c r="E93" i="10"/>
  <c r="E50" i="10"/>
  <c r="E109" i="10"/>
  <c r="E88" i="10"/>
  <c r="E89" i="10"/>
  <c r="E87" i="10"/>
  <c r="E21" i="10"/>
  <c r="E11" i="10"/>
  <c r="E40" i="10"/>
  <c r="E83" i="10"/>
  <c r="E124" i="10"/>
  <c r="E30" i="10"/>
  <c r="E57" i="10"/>
  <c r="E37" i="10"/>
  <c r="E86" i="10"/>
  <c r="E92" i="10"/>
  <c r="E66" i="10"/>
  <c r="E128" i="10"/>
  <c r="E91" i="10"/>
  <c r="E101" i="10"/>
  <c r="E39" i="10"/>
  <c r="E38" i="10"/>
  <c r="E103" i="10"/>
  <c r="E29" i="10"/>
  <c r="E22" i="10"/>
  <c r="E105" i="10"/>
  <c r="E55" i="10"/>
  <c r="E85" i="10"/>
  <c r="E112" i="10"/>
  <c r="E131" i="10"/>
  <c r="E52" i="10"/>
  <c r="E16" i="10"/>
  <c r="E32" i="10"/>
  <c r="E31" i="10"/>
  <c r="E49" i="10"/>
  <c r="E126" i="10"/>
  <c r="G126" i="10" s="1"/>
  <c r="E121" i="10"/>
  <c r="E18" i="10"/>
  <c r="E65" i="10"/>
  <c r="E77" i="10"/>
  <c r="E69" i="10"/>
  <c r="E20" i="10"/>
  <c r="E53" i="10"/>
  <c r="E33" i="10"/>
  <c r="E19" i="10"/>
  <c r="E41" i="10"/>
  <c r="E120" i="10"/>
  <c r="H101" i="10" l="1"/>
  <c r="H74" i="10"/>
  <c r="I23" i="11"/>
  <c r="N17" i="11" s="1"/>
  <c r="F23" i="11"/>
  <c r="M29" i="11" s="1"/>
  <c r="P29" i="11" s="1"/>
  <c r="R29" i="11" s="1"/>
  <c r="F113" i="11"/>
  <c r="M34" i="11" s="1"/>
  <c r="G23" i="11"/>
  <c r="M17" i="11" s="1"/>
  <c r="P17" i="11" s="1"/>
  <c r="R17" i="11" s="1"/>
  <c r="G113" i="11"/>
  <c r="M22" i="11" s="1"/>
  <c r="I113" i="11"/>
  <c r="N22" i="11" s="1"/>
  <c r="F95" i="11"/>
  <c r="M33" i="11" s="1"/>
  <c r="F59" i="11"/>
  <c r="M31" i="11" s="1"/>
  <c r="H113" i="11"/>
  <c r="N34" i="11" s="1"/>
  <c r="I59" i="11"/>
  <c r="N19" i="11" s="1"/>
  <c r="I77" i="11"/>
  <c r="N20" i="11" s="1"/>
  <c r="H95" i="11"/>
  <c r="N33" i="11" s="1"/>
  <c r="G59" i="11"/>
  <c r="M19" i="11" s="1"/>
  <c r="H23" i="11"/>
  <c r="N29" i="11" s="1"/>
  <c r="H77" i="11"/>
  <c r="N32" i="11" s="1"/>
  <c r="F77" i="11"/>
  <c r="M32" i="11" s="1"/>
  <c r="I95" i="11"/>
  <c r="N21" i="11" s="1"/>
  <c r="H59" i="11"/>
  <c r="N31" i="11" s="1"/>
  <c r="G95" i="11"/>
  <c r="M21" i="11" s="1"/>
  <c r="G77" i="11"/>
  <c r="M20" i="11" s="1"/>
  <c r="G41" i="11"/>
  <c r="M18" i="11" s="1"/>
  <c r="H41" i="11"/>
  <c r="N30" i="11" s="1"/>
  <c r="I41" i="11"/>
  <c r="N18" i="11" s="1"/>
  <c r="F41" i="11"/>
  <c r="M30" i="11" s="1"/>
  <c r="F131" i="11"/>
  <c r="M35" i="11" s="1"/>
  <c r="G131" i="11"/>
  <c r="M23" i="11" s="1"/>
  <c r="H131" i="11"/>
  <c r="N35" i="11" s="1"/>
  <c r="Q35" i="11" s="1"/>
  <c r="I131" i="11"/>
  <c r="N23" i="11" s="1"/>
  <c r="Q23" i="11" s="1"/>
  <c r="H91" i="10"/>
  <c r="F110" i="10"/>
  <c r="I49" i="10"/>
  <c r="F16" i="10"/>
  <c r="F12" i="10"/>
  <c r="I12" i="10"/>
  <c r="H12" i="10"/>
  <c r="G73" i="10"/>
  <c r="I73" i="10"/>
  <c r="I106" i="10"/>
  <c r="H93" i="10"/>
  <c r="H16" i="10"/>
  <c r="H86" i="10"/>
  <c r="G20" i="10"/>
  <c r="I104" i="10"/>
  <c r="H70" i="10"/>
  <c r="H111" i="10"/>
  <c r="G12" i="10"/>
  <c r="G58" i="10"/>
  <c r="I57" i="10"/>
  <c r="I109" i="10"/>
  <c r="H103" i="10"/>
  <c r="G103" i="10"/>
  <c r="G56" i="10"/>
  <c r="G57" i="10"/>
  <c r="G129" i="10"/>
  <c r="H34" i="10"/>
  <c r="I103" i="10"/>
  <c r="I129" i="10"/>
  <c r="G102" i="10"/>
  <c r="F103" i="10"/>
  <c r="F129" i="10"/>
  <c r="G94" i="10"/>
  <c r="I34" i="10"/>
  <c r="I130" i="10"/>
  <c r="H129" i="10"/>
  <c r="F57" i="10"/>
  <c r="H92" i="10"/>
  <c r="I75" i="10"/>
  <c r="F70" i="10"/>
  <c r="G66" i="10"/>
  <c r="G70" i="10"/>
  <c r="H73" i="10"/>
  <c r="H110" i="10"/>
  <c r="I69" i="10"/>
  <c r="I70" i="10"/>
  <c r="F50" i="10"/>
  <c r="F66" i="10"/>
  <c r="I94" i="10"/>
  <c r="I93" i="10"/>
  <c r="F74" i="10"/>
  <c r="F111" i="10"/>
  <c r="G92" i="10"/>
  <c r="I74" i="10"/>
  <c r="G111" i="10"/>
  <c r="I124" i="10"/>
  <c r="H57" i="10"/>
  <c r="F130" i="10"/>
  <c r="F92" i="10"/>
  <c r="G130" i="10"/>
  <c r="H130" i="10"/>
  <c r="H102" i="10"/>
  <c r="I111" i="10"/>
  <c r="F14" i="10"/>
  <c r="G106" i="10"/>
  <c r="I102" i="10"/>
  <c r="G75" i="10"/>
  <c r="G76" i="10"/>
  <c r="F29" i="10"/>
  <c r="I11" i="10"/>
  <c r="G71" i="10"/>
  <c r="F93" i="10"/>
  <c r="G110" i="10"/>
  <c r="G34" i="10"/>
  <c r="F102" i="10"/>
  <c r="H94" i="10"/>
  <c r="I88" i="10"/>
  <c r="H119" i="10"/>
  <c r="G51" i="10"/>
  <c r="I92" i="10"/>
  <c r="H107" i="10"/>
  <c r="G108" i="10"/>
  <c r="F94" i="10"/>
  <c r="I110" i="10"/>
  <c r="I107" i="10"/>
  <c r="F106" i="10"/>
  <c r="F107" i="10"/>
  <c r="H31" i="10"/>
  <c r="G107" i="10"/>
  <c r="I65" i="10"/>
  <c r="F65" i="10"/>
  <c r="H53" i="10"/>
  <c r="I91" i="10"/>
  <c r="I15" i="10"/>
  <c r="H66" i="10"/>
  <c r="H13" i="10"/>
  <c r="G74" i="10"/>
  <c r="I66" i="10"/>
  <c r="F17" i="10"/>
  <c r="G37" i="10"/>
  <c r="F56" i="10"/>
  <c r="F126" i="10"/>
  <c r="F127" i="10"/>
  <c r="H127" i="10"/>
  <c r="I127" i="10"/>
  <c r="I101" i="10"/>
  <c r="I90" i="10"/>
  <c r="H50" i="10"/>
  <c r="I50" i="10"/>
  <c r="G93" i="10"/>
  <c r="F109" i="10"/>
  <c r="I119" i="10"/>
  <c r="H126" i="10"/>
  <c r="F125" i="10"/>
  <c r="G33" i="10"/>
  <c r="H85" i="10"/>
  <c r="H75" i="10"/>
  <c r="G128" i="10"/>
  <c r="G50" i="10"/>
  <c r="G119" i="10"/>
  <c r="H125" i="10"/>
  <c r="I112" i="10"/>
  <c r="I67" i="10"/>
  <c r="F119" i="10"/>
  <c r="I125" i="10"/>
  <c r="G122" i="10"/>
  <c r="H51" i="10"/>
  <c r="G91" i="10"/>
  <c r="I51" i="10"/>
  <c r="F101" i="10"/>
  <c r="F51" i="10"/>
  <c r="H87" i="10"/>
  <c r="G101" i="10"/>
  <c r="H128" i="10"/>
  <c r="F108" i="10"/>
  <c r="H121" i="10"/>
  <c r="H88" i="10"/>
  <c r="H58" i="10"/>
  <c r="G125" i="10"/>
  <c r="I14" i="10"/>
  <c r="G65" i="10"/>
  <c r="H84" i="10"/>
  <c r="F86" i="10"/>
  <c r="H108" i="10"/>
  <c r="F90" i="10"/>
  <c r="I108" i="10"/>
  <c r="H90" i="10"/>
  <c r="F91" i="10"/>
  <c r="H36" i="10"/>
  <c r="H49" i="10"/>
  <c r="F49" i="10"/>
  <c r="H40" i="10"/>
  <c r="I86" i="10"/>
  <c r="I56" i="10"/>
  <c r="H37" i="10"/>
  <c r="I120" i="10"/>
  <c r="F87" i="10"/>
  <c r="F30" i="10"/>
  <c r="F72" i="10"/>
  <c r="I87" i="10"/>
  <c r="F84" i="10"/>
  <c r="F89" i="10"/>
  <c r="G109" i="10"/>
  <c r="I89" i="10"/>
  <c r="H56" i="10"/>
  <c r="G86" i="10"/>
  <c r="G72" i="10"/>
  <c r="H65" i="10"/>
  <c r="H106" i="10"/>
  <c r="H109" i="10"/>
  <c r="G89" i="10"/>
  <c r="F120" i="10"/>
  <c r="F71" i="10"/>
  <c r="H72" i="10"/>
  <c r="F88" i="10"/>
  <c r="I18" i="10"/>
  <c r="H18" i="10"/>
  <c r="F58" i="10"/>
  <c r="H89" i="10"/>
  <c r="F73" i="10"/>
  <c r="G13" i="10"/>
  <c r="G88" i="10"/>
  <c r="I58" i="10"/>
  <c r="F121" i="10"/>
  <c r="H55" i="10"/>
  <c r="G83" i="10"/>
  <c r="I13" i="10"/>
  <c r="G18" i="10"/>
  <c r="G49" i="10"/>
  <c r="G90" i="10"/>
  <c r="G22" i="10"/>
  <c r="F48" i="10"/>
  <c r="F13" i="10"/>
  <c r="I72" i="10"/>
  <c r="H83" i="10"/>
  <c r="G36" i="10"/>
  <c r="H35" i="10"/>
  <c r="G67" i="10"/>
  <c r="F104" i="10"/>
  <c r="F112" i="10"/>
  <c r="F36" i="10"/>
  <c r="F11" i="10"/>
  <c r="F67" i="10"/>
  <c r="G112" i="10"/>
  <c r="H67" i="10"/>
  <c r="I71" i="10"/>
  <c r="F68" i="10"/>
  <c r="F54" i="10"/>
  <c r="F18" i="10"/>
  <c r="I122" i="10"/>
  <c r="G121" i="10"/>
  <c r="H122" i="10"/>
  <c r="H29" i="10"/>
  <c r="F122" i="10"/>
  <c r="G14" i="10"/>
  <c r="H14" i="10"/>
  <c r="G68" i="10"/>
  <c r="G123" i="10"/>
  <c r="G21" i="10"/>
  <c r="H123" i="10"/>
  <c r="H69" i="10"/>
  <c r="H22" i="10"/>
  <c r="I39" i="10"/>
  <c r="I123" i="10"/>
  <c r="F22" i="10"/>
  <c r="G69" i="10"/>
  <c r="G39" i="10"/>
  <c r="H52" i="10"/>
  <c r="H47" i="10"/>
  <c r="F39" i="10"/>
  <c r="G53" i="10"/>
  <c r="H39" i="10"/>
  <c r="F123" i="10"/>
  <c r="I52" i="10"/>
  <c r="G19" i="10"/>
  <c r="I47" i="10"/>
  <c r="G31" i="10"/>
  <c r="F19" i="10"/>
  <c r="H32" i="10"/>
  <c r="F34" i="10"/>
  <c r="G52" i="10"/>
  <c r="F69" i="10"/>
  <c r="F31" i="10"/>
  <c r="I121" i="10"/>
  <c r="F52" i="10"/>
  <c r="G48" i="10"/>
  <c r="F124" i="10"/>
  <c r="F40" i="10"/>
  <c r="H48" i="10"/>
  <c r="G105" i="10"/>
  <c r="H71" i="10"/>
  <c r="G40" i="10"/>
  <c r="G54" i="10"/>
  <c r="I48" i="10"/>
  <c r="H68" i="10"/>
  <c r="I33" i="10"/>
  <c r="H105" i="10"/>
  <c r="F53" i="10"/>
  <c r="I40" i="10"/>
  <c r="I54" i="10"/>
  <c r="I55" i="10"/>
  <c r="I21" i="10"/>
  <c r="F47" i="10"/>
  <c r="F37" i="10"/>
  <c r="H17" i="10"/>
  <c r="I37" i="10"/>
  <c r="H54" i="10"/>
  <c r="G104" i="10"/>
  <c r="G87" i="10"/>
  <c r="F55" i="10"/>
  <c r="G35" i="10"/>
  <c r="F35" i="10"/>
  <c r="I126" i="10"/>
  <c r="H11" i="10"/>
  <c r="H15" i="10"/>
  <c r="I68" i="10"/>
  <c r="G124" i="10"/>
  <c r="F20" i="10"/>
  <c r="F38" i="10"/>
  <c r="G11" i="10"/>
  <c r="H120" i="10"/>
  <c r="H124" i="10"/>
  <c r="G29" i="10"/>
  <c r="F83" i="10"/>
  <c r="G47" i="10"/>
  <c r="G38" i="10"/>
  <c r="I83" i="10"/>
  <c r="I35" i="10"/>
  <c r="I38" i="10"/>
  <c r="F105" i="10"/>
  <c r="I19" i="10"/>
  <c r="H20" i="10"/>
  <c r="G30" i="10"/>
  <c r="I128" i="10"/>
  <c r="I76" i="10"/>
  <c r="H76" i="10"/>
  <c r="F128" i="10"/>
  <c r="F75" i="10"/>
  <c r="F15" i="10"/>
  <c r="I17" i="10"/>
  <c r="I32" i="10"/>
  <c r="F76" i="10"/>
  <c r="F32" i="10"/>
  <c r="G84" i="10"/>
  <c r="I22" i="10"/>
  <c r="G15" i="10"/>
  <c r="G55" i="10"/>
  <c r="I29" i="10"/>
  <c r="F85" i="10"/>
  <c r="H104" i="10"/>
  <c r="I105" i="10"/>
  <c r="G127" i="10"/>
  <c r="I85" i="10"/>
  <c r="I20" i="10"/>
  <c r="I16" i="10"/>
  <c r="H21" i="10"/>
  <c r="F33" i="10"/>
  <c r="I84" i="10"/>
  <c r="H19" i="10"/>
  <c r="G85" i="10"/>
  <c r="F21" i="10"/>
  <c r="H38" i="10"/>
  <c r="G16" i="10"/>
  <c r="I53" i="10"/>
  <c r="I30" i="10"/>
  <c r="G17" i="10"/>
  <c r="G32" i="10"/>
  <c r="G120" i="10"/>
  <c r="I31" i="10"/>
  <c r="I36" i="10"/>
  <c r="H33" i="10"/>
  <c r="H30" i="10"/>
  <c r="P31" i="11" l="1"/>
  <c r="P35" i="11"/>
  <c r="R35" i="11" s="1"/>
  <c r="P20" i="11"/>
  <c r="P34" i="11"/>
  <c r="P33" i="11"/>
  <c r="P32" i="11"/>
  <c r="P18" i="11"/>
  <c r="P22" i="11"/>
  <c r="P19" i="11"/>
  <c r="Q33" i="11"/>
  <c r="P23" i="11"/>
  <c r="R23" i="11" s="1"/>
  <c r="P30" i="11"/>
  <c r="P21" i="11"/>
  <c r="Q32" i="11"/>
  <c r="Q21" i="11"/>
  <c r="Q20" i="11"/>
  <c r="Q19" i="11"/>
  <c r="Q34" i="11"/>
  <c r="Q18" i="11"/>
  <c r="Q30" i="11"/>
  <c r="Q22" i="11"/>
  <c r="Q31" i="11"/>
  <c r="F95" i="10"/>
  <c r="M33" i="10" s="1"/>
  <c r="H95" i="10"/>
  <c r="N33" i="10" s="1"/>
  <c r="G113" i="10"/>
  <c r="M22" i="10" s="1"/>
  <c r="I113" i="10"/>
  <c r="N22" i="10" s="1"/>
  <c r="G131" i="10"/>
  <c r="M23" i="10" s="1"/>
  <c r="G77" i="10"/>
  <c r="M20" i="10" s="1"/>
  <c r="H131" i="10"/>
  <c r="N35" i="10" s="1"/>
  <c r="Q35" i="10" s="1"/>
  <c r="F113" i="10"/>
  <c r="M34" i="10" s="1"/>
  <c r="F23" i="10"/>
  <c r="M29" i="10" s="1"/>
  <c r="P29" i="10" s="1"/>
  <c r="R29" i="10" s="1"/>
  <c r="H77" i="10"/>
  <c r="N32" i="10" s="1"/>
  <c r="H59" i="10"/>
  <c r="N31" i="10" s="1"/>
  <c r="F41" i="10"/>
  <c r="M30" i="10" s="1"/>
  <c r="F59" i="10"/>
  <c r="M31" i="10" s="1"/>
  <c r="F131" i="10"/>
  <c r="M35" i="10" s="1"/>
  <c r="G41" i="10"/>
  <c r="M18" i="10" s="1"/>
  <c r="I59" i="10"/>
  <c r="N19" i="10" s="1"/>
  <c r="G95" i="10"/>
  <c r="M21" i="10" s="1"/>
  <c r="I23" i="10"/>
  <c r="N17" i="10" s="1"/>
  <c r="I41" i="10"/>
  <c r="N18" i="10" s="1"/>
  <c r="H41" i="10"/>
  <c r="N30" i="10" s="1"/>
  <c r="G23" i="10"/>
  <c r="M17" i="10" s="1"/>
  <c r="P17" i="10" s="1"/>
  <c r="R17" i="10" s="1"/>
  <c r="H23" i="10"/>
  <c r="N29" i="10" s="1"/>
  <c r="I77" i="10"/>
  <c r="N20" i="10" s="1"/>
  <c r="I131" i="10"/>
  <c r="N23" i="10" s="1"/>
  <c r="Q23" i="10" s="1"/>
  <c r="I95" i="10"/>
  <c r="N21" i="10" s="1"/>
  <c r="F77" i="10"/>
  <c r="M32" i="10" s="1"/>
  <c r="H113" i="10"/>
  <c r="N34" i="10" s="1"/>
  <c r="G59" i="10"/>
  <c r="M19" i="10" s="1"/>
  <c r="R31" i="11" l="1"/>
  <c r="R20" i="11"/>
  <c r="R34" i="11"/>
  <c r="R18" i="11"/>
  <c r="R33" i="11"/>
  <c r="R32" i="11"/>
  <c r="R22" i="11"/>
  <c r="R30" i="11"/>
  <c r="R21" i="11"/>
  <c r="R19" i="11"/>
  <c r="P30" i="10"/>
  <c r="P31" i="10"/>
  <c r="P32" i="10"/>
  <c r="P34" i="10"/>
  <c r="P33" i="10"/>
  <c r="Q34" i="10"/>
  <c r="Q32" i="10"/>
  <c r="Q30" i="10"/>
  <c r="Q33" i="10"/>
  <c r="Q21" i="10"/>
  <c r="P35" i="10"/>
  <c r="R35" i="10" s="1"/>
  <c r="Q31" i="10"/>
  <c r="Q19" i="10"/>
  <c r="P21" i="10"/>
  <c r="Q20" i="10"/>
  <c r="P22" i="10"/>
  <c r="P23" i="10"/>
  <c r="R23" i="10" s="1"/>
  <c r="P18" i="10"/>
  <c r="P20" i="10"/>
  <c r="P19" i="10"/>
  <c r="Q22" i="10"/>
  <c r="Q18" i="10"/>
  <c r="R36" i="11" l="1"/>
  <c r="R34" i="10"/>
  <c r="R31" i="10"/>
  <c r="R33" i="10"/>
  <c r="R32" i="10"/>
  <c r="R30" i="10"/>
  <c r="R18" i="10"/>
  <c r="R22" i="10"/>
  <c r="R19" i="10"/>
  <c r="R21" i="10"/>
  <c r="R20" i="10"/>
  <c r="R36" i="10" l="1"/>
</calcChain>
</file>

<file path=xl/sharedStrings.xml><?xml version="1.0" encoding="utf-8"?>
<sst xmlns="http://schemas.openxmlformats.org/spreadsheetml/2006/main" count="390" uniqueCount="133">
  <si>
    <t>Row A</t>
  </si>
  <si>
    <t>%P-1</t>
  </si>
  <si>
    <t>%P-bkgnd</t>
  </si>
  <si>
    <t>% inhibition</t>
  </si>
  <si>
    <t>IC50 (nM)</t>
  </si>
  <si>
    <t>IC90 (nM)</t>
  </si>
  <si>
    <t>Ave</t>
  </si>
  <si>
    <t>Row B</t>
  </si>
  <si>
    <t>1:0</t>
  </si>
  <si>
    <t>4:1</t>
  </si>
  <si>
    <t>Row C</t>
  </si>
  <si>
    <t>2:1</t>
  </si>
  <si>
    <t>Row D</t>
  </si>
  <si>
    <t>1:1</t>
  </si>
  <si>
    <t>Row E</t>
  </si>
  <si>
    <t>1:2</t>
  </si>
  <si>
    <t>Row F</t>
  </si>
  <si>
    <t>1:4</t>
  </si>
  <si>
    <t>Row G</t>
  </si>
  <si>
    <t>0:1</t>
  </si>
  <si>
    <t>Sum</t>
  </si>
  <si>
    <t>DHA (nM)</t>
  </si>
  <si>
    <t>DHA</t>
  </si>
  <si>
    <t>DHA IC90</t>
  </si>
  <si>
    <t>FIC90 DHA</t>
  </si>
  <si>
    <t>DHA IC50</t>
  </si>
  <si>
    <t>FIC50 DHA</t>
  </si>
  <si>
    <t>Background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</si>
  <si>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</si>
  <si>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</si>
  <si>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</si>
  <si>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</si>
  <si>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</si>
  <si>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</si>
  <si>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</si>
  <si>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</si>
  <si>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</si>
  <si>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</si>
  <si>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</si>
  <si>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</si>
  <si>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</si>
  <si>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</si>
  <si>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</si>
  <si>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</si>
  <si>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</si>
  <si>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</si>
  <si>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</si>
  <si>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</si>
  <si>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</si>
  <si>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</si>
  <si>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</si>
  <si>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</si>
  <si>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</si>
  <si>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</si>
  <si>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</si>
  <si>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</si>
  <si>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</si>
  <si>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</si>
  <si>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</si>
  <si>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</si>
  <si>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</si>
  <si>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</si>
  <si>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</si>
  <si>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</si>
  <si>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</si>
  <si>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</si>
  <si>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</si>
  <si>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</si>
  <si>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</si>
  <si>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</si>
  <si>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</si>
  <si>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</si>
  <si>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</si>
  <si>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</si>
  <si>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</si>
  <si>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</si>
  <si>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</si>
  <si>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</si>
  <si>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</si>
  <si>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</si>
  <si>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</si>
  <si>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</si>
  <si>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</si>
  <si>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</si>
  <si>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</si>
  <si>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</si>
  <si>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</si>
  <si>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</si>
  <si>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</si>
  <si>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</si>
  <si>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</si>
  <si>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</si>
  <si>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</si>
  <si>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</si>
  <si>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</si>
  <si>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</si>
  <si>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</si>
  <si>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</si>
  <si>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</si>
  <si>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</si>
  <si>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</si>
  <si>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</si>
  <si>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</si>
  <si>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</si>
  <si>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</si>
  <si>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</si>
  <si>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</si>
  <si>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</si>
  <si>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</si>
  <si>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G11</t>
  </si>
  <si>
    <t>G10</t>
  </si>
  <si>
    <t>G12</t>
  </si>
  <si>
    <t xml:space="preserve"> </t>
  </si>
  <si>
    <t>Well Name</t>
  </si>
  <si>
    <t>P1 #Events</t>
  </si>
  <si>
    <t>P3 #Events</t>
  </si>
  <si>
    <t>P%</t>
  </si>
  <si>
    <t>Avg</t>
  </si>
  <si>
    <t>PPQ &amp; DHA</t>
  </si>
  <si>
    <t>PPQ</t>
  </si>
  <si>
    <t>PPQ (nM)</t>
  </si>
  <si>
    <t>PPQ IC90</t>
  </si>
  <si>
    <t>FIC90 PPQ</t>
  </si>
  <si>
    <t>PPQ IC50</t>
  </si>
  <si>
    <t>FIC50 PPQ</t>
  </si>
  <si>
    <t>Drug: PPQ/DHA; 4:1</t>
  </si>
  <si>
    <t>Drug: PPQ/DHA; 1:1</t>
  </si>
  <si>
    <t>Drug: PPQ/DHA; 2:1</t>
  </si>
  <si>
    <t>Drug: PPQ/DHA; 1:2</t>
  </si>
  <si>
    <t>Drug: PPQ/DHA; 1:4</t>
  </si>
  <si>
    <t>Drug: PPQ/DHA; 0:1</t>
  </si>
  <si>
    <t>Dd2 silent binding site mutation</t>
  </si>
  <si>
    <t>Dd2 K13 R539T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</si>
</sst>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Arial"/>
      <family val="2"/>
    </font>
    <font>
      <sz val="12"/>
      <name val="Arial"/>
      <family val="2"/>
    </font>
    <font>
      <u/>
      <sz val="12"/>
      <color theme="10"/>
      <name val="Arial"/>
      <family val="2"/>
    </font>
    <font>
      <u/>
      <sz val="12"/>
      <color theme="11"/>
      <name val="Arial"/>
      <family val="2"/>
    </font>
    <font>
      <sz val="12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b/>
      <sz val="12"/>
      <color rgb="FF000000"/>
      <name val="Arial"/>
      <family val="2"/>
    </font>
    <font>
      <b/>
      <sz val="12"/>
      <color theme="1"/>
      <name val="Arial"/>
      <family val="2"/>
    </font>
    <font>
      <b/>
      <i/>
      <sz val="12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39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4" fillId="0" borderId="0" xfId="0" applyFont="1"/>
    <xf numFmtId="0" fontId="5" fillId="0" borderId="0" xfId="0" applyFont="1"/>
    <xf numFmtId="0" fontId="6" fillId="0" borderId="0" xfId="0" applyFont="1"/>
    <xf numFmtId="49" fontId="5" fillId="0" borderId="0" xfId="0" applyNumberFormat="1" applyFont="1"/>
    <xf numFmtId="0" fontId="5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6" xfId="0" applyNumberFormat="1" applyFont="1" applyBorder="1" applyAlignment="1">
      <alignment horizontal="center"/>
    </xf>
    <xf numFmtId="2" fontId="6" fillId="0" borderId="7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2" fontId="0" fillId="0" borderId="0" xfId="0" applyNumberFormat="1"/>
    <xf numFmtId="49" fontId="0" fillId="0" borderId="0" xfId="0" applyNumberFormat="1"/>
    <xf numFmtId="2" fontId="4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8" fillId="0" borderId="0" xfId="0" applyFont="1"/>
    <xf numFmtId="3" fontId="0" fillId="0" borderId="0" xfId="0" applyNumberFormat="1"/>
    <xf numFmtId="0" fontId="6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0" xfId="0" applyAlignment="1">
      <alignment horizontal="center" wrapText="1"/>
    </xf>
    <xf numFmtId="2" fontId="0" fillId="0" borderId="0" xfId="0" applyNumberForma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39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'D^Dd2'!$P$29:$P$35</c:f>
              <c:numCache>
                <c:formatCode>General</c:formatCode>
                <c:ptCount val="7"/>
                <c:pt idx="0">
                  <c:v>1</c:v>
                </c:pt>
                <c:pt idx="1">
                  <c:v>1.208074689924473</c:v>
                </c:pt>
                <c:pt idx="2">
                  <c:v>1.3660525264485133</c:v>
                </c:pt>
                <c:pt idx="3">
                  <c:v>1.1819196855716558</c:v>
                </c:pt>
                <c:pt idx="4">
                  <c:v>0.6086091007311154</c:v>
                </c:pt>
                <c:pt idx="5">
                  <c:v>0.28858828121163654</c:v>
                </c:pt>
                <c:pt idx="6">
                  <c:v>0</c:v>
                </c:pt>
              </c:numCache>
            </c:numRef>
          </c:xVal>
          <c:yVal>
            <c:numRef>
              <c:f>'D^Dd2'!$Q$29:$Q$35</c:f>
              <c:numCache>
                <c:formatCode>General</c:formatCode>
                <c:ptCount val="7"/>
                <c:pt idx="0">
                  <c:v>0</c:v>
                </c:pt>
                <c:pt idx="1">
                  <c:v>0.21723631994526169</c:v>
                </c:pt>
                <c:pt idx="2">
                  <c:v>0.49128787511665367</c:v>
                </c:pt>
                <c:pt idx="3">
                  <c:v>0.85013247974096473</c:v>
                </c:pt>
                <c:pt idx="4">
                  <c:v>0.8755220347264342</c:v>
                </c:pt>
                <c:pt idx="5">
                  <c:v>0.83030437389481104</c:v>
                </c:pt>
                <c:pt idx="6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61-477F-B6A3-5FAC41FF59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4897375"/>
        <c:axId val="946470639"/>
      </c:scatterChart>
      <c:valAx>
        <c:axId val="103489737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6470639"/>
        <c:crosses val="autoZero"/>
        <c:crossBetween val="midCat"/>
      </c:valAx>
      <c:valAx>
        <c:axId val="9464706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489737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'K13'!$P$29:$P$35</c:f>
              <c:numCache>
                <c:formatCode>General</c:formatCode>
                <c:ptCount val="7"/>
                <c:pt idx="0">
                  <c:v>1</c:v>
                </c:pt>
                <c:pt idx="1">
                  <c:v>1.3652203997014538</c:v>
                </c:pt>
                <c:pt idx="2">
                  <c:v>1.2608243277763296</c:v>
                </c:pt>
                <c:pt idx="3">
                  <c:v>1.0057714029014955</c:v>
                </c:pt>
                <c:pt idx="4">
                  <c:v>0.61044258212814406</c:v>
                </c:pt>
                <c:pt idx="5">
                  <c:v>0.30677582015761606</c:v>
                </c:pt>
                <c:pt idx="6">
                  <c:v>0</c:v>
                </c:pt>
              </c:numCache>
            </c:numRef>
          </c:xVal>
          <c:yVal>
            <c:numRef>
              <c:f>'K13'!$Q$29:$Q$35</c:f>
              <c:numCache>
                <c:formatCode>General</c:formatCode>
                <c:ptCount val="7"/>
                <c:pt idx="0">
                  <c:v>0</c:v>
                </c:pt>
                <c:pt idx="1">
                  <c:v>0.30466521302978417</c:v>
                </c:pt>
                <c:pt idx="2">
                  <c:v>0.56273596922388669</c:v>
                </c:pt>
                <c:pt idx="3">
                  <c:v>0.8977995312442083</c:v>
                </c:pt>
                <c:pt idx="4">
                  <c:v>1.0898203359234466</c:v>
                </c:pt>
                <c:pt idx="5">
                  <c:v>1.0953709232138111</c:v>
                </c:pt>
                <c:pt idx="6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858-4D25-9D0E-D8F961071C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140080"/>
        <c:axId val="141142960"/>
      </c:scatterChart>
      <c:valAx>
        <c:axId val="1411400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142960"/>
        <c:crosses val="autoZero"/>
        <c:crossBetween val="midCat"/>
      </c:valAx>
      <c:valAx>
        <c:axId val="141142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1400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24580</xdr:colOff>
      <xdr:row>38</xdr:row>
      <xdr:rowOff>23351</xdr:rowOff>
    </xdr:from>
    <xdr:to>
      <xdr:col>15</xdr:col>
      <xdr:colOff>86032</xdr:colOff>
      <xdr:row>57</xdr:row>
      <xdr:rowOff>147484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50A7C8C-8D58-EE41-55F6-034B7E2033A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344129</xdr:colOff>
      <xdr:row>44</xdr:row>
      <xdr:rowOff>172065</xdr:rowOff>
    </xdr:from>
    <xdr:to>
      <xdr:col>13</xdr:col>
      <xdr:colOff>798871</xdr:colOff>
      <xdr:row>56</xdr:row>
      <xdr:rowOff>49161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C8AFD9BA-80F8-42EF-BA1C-DDBA31ECC56A}"/>
            </a:ext>
          </a:extLst>
        </xdr:cNvPr>
        <xdr:cNvCxnSpPr/>
      </xdr:nvCxnSpPr>
      <xdr:spPr>
        <a:xfrm>
          <a:off x="10950677" y="8824452"/>
          <a:ext cx="2273710" cy="2236838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214824</xdr:colOff>
      <xdr:row>39</xdr:row>
      <xdr:rowOff>80791</xdr:rowOff>
    </xdr:from>
    <xdr:to>
      <xdr:col>13</xdr:col>
      <xdr:colOff>855785</xdr:colOff>
      <xdr:row>56</xdr:row>
      <xdr:rowOff>128953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93183323-1346-05B7-79E6-7F3F57CA1BA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539261</xdr:colOff>
      <xdr:row>45</xdr:row>
      <xdr:rowOff>152400</xdr:rowOff>
    </xdr:from>
    <xdr:to>
      <xdr:col>12</xdr:col>
      <xdr:colOff>199293</xdr:colOff>
      <xdr:row>55</xdr:row>
      <xdr:rowOff>46892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18EE8610-3CBE-497C-8896-935120904E84}"/>
            </a:ext>
          </a:extLst>
        </xdr:cNvPr>
        <xdr:cNvCxnSpPr/>
      </xdr:nvCxnSpPr>
      <xdr:spPr>
        <a:xfrm>
          <a:off x="10281138" y="9038492"/>
          <a:ext cx="1488832" cy="1887415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ECAE6-E5D5-46CB-B6C3-484D536024D2}">
  <dimension ref="A1:W131"/>
  <sheetViews>
    <sheetView topLeftCell="A31" zoomScale="62" workbookViewId="0">
      <selection activeCell="B6" sqref="B6"/>
    </sheetView>
  </sheetViews>
  <sheetFormatPr defaultColWidth="10.88671875" defaultRowHeight="15" x14ac:dyDescent="0.2"/>
  <cols>
    <col min="1" max="1" width="17.33203125" bestFit="1" customWidth="1"/>
    <col min="2" max="3" width="10.88671875" style="17"/>
    <col min="6" max="6" width="10.88671875" style="17"/>
    <col min="7" max="7" width="11.5546875" style="17" customWidth="1"/>
    <col min="8" max="9" width="10.88671875" style="17"/>
    <col min="23" max="23" width="10.88671875" style="17"/>
  </cols>
  <sheetData>
    <row r="1" spans="1:23" ht="15.75" x14ac:dyDescent="0.25">
      <c r="A1" s="19" t="s">
        <v>131</v>
      </c>
      <c r="B1" s="29"/>
      <c r="C1" s="21"/>
      <c r="D1" s="5"/>
      <c r="E1" s="5"/>
      <c r="F1" s="21"/>
      <c r="G1" s="21"/>
      <c r="M1" s="4"/>
    </row>
    <row r="2" spans="1:23" ht="15.75" x14ac:dyDescent="0.25">
      <c r="A2" s="5" t="s">
        <v>118</v>
      </c>
      <c r="B2" s="29"/>
      <c r="C2" s="21"/>
      <c r="D2" s="5"/>
      <c r="E2" s="5"/>
      <c r="F2" s="21"/>
      <c r="G2" s="21"/>
    </row>
    <row r="3" spans="1:23" ht="15.75" x14ac:dyDescent="0.25">
      <c r="A3" s="19"/>
      <c r="B3" s="30"/>
      <c r="C3" s="21"/>
      <c r="D3" s="5"/>
      <c r="E3" s="5"/>
      <c r="F3" s="21"/>
      <c r="G3" s="21"/>
      <c r="M3" s="5"/>
      <c r="N3" s="5"/>
      <c r="P3" s="4"/>
      <c r="Q3" s="4"/>
      <c r="U3" s="20"/>
    </row>
    <row r="4" spans="1:23" ht="15.75" x14ac:dyDescent="0.25">
      <c r="A4" t="s">
        <v>27</v>
      </c>
      <c r="B4" s="17">
        <f>AVERAGE(C11,C29,C47,C65,C83,C101,C119)</f>
        <v>0.1242952876147244</v>
      </c>
      <c r="C4" s="23"/>
      <c r="D4" s="3"/>
      <c r="E4" s="3"/>
      <c r="F4" s="23"/>
      <c r="G4" s="23"/>
      <c r="K4" s="4"/>
      <c r="L4" s="6"/>
      <c r="M4" s="1"/>
      <c r="N4" s="1"/>
      <c r="U4" s="20"/>
    </row>
    <row r="5" spans="1:23" ht="15.75" x14ac:dyDescent="0.25">
      <c r="A5" t="s">
        <v>117</v>
      </c>
      <c r="B5" s="16">
        <f>AVERAGE(C21,C39,C57,C75,C93,C111,C129)</f>
        <v>9.632678039706903</v>
      </c>
      <c r="C5" s="23"/>
      <c r="D5" s="3"/>
      <c r="E5" s="3"/>
      <c r="F5" s="23"/>
      <c r="G5" s="23"/>
      <c r="K5" s="4"/>
      <c r="L5" s="6"/>
      <c r="M5" s="1"/>
      <c r="N5" s="1"/>
      <c r="T5" s="22" t="s">
        <v>113</v>
      </c>
      <c r="U5" s="22" t="s">
        <v>114</v>
      </c>
      <c r="V5" s="22" t="s">
        <v>115</v>
      </c>
      <c r="W5" s="32" t="s">
        <v>116</v>
      </c>
    </row>
    <row r="6" spans="1:23" ht="15.75" x14ac:dyDescent="0.25">
      <c r="B6" s="23"/>
      <c r="C6" s="23"/>
      <c r="D6" s="3"/>
      <c r="E6" s="3"/>
      <c r="F6" s="23"/>
      <c r="G6" s="23"/>
      <c r="K6" s="4"/>
      <c r="L6" s="6"/>
      <c r="N6" s="1"/>
      <c r="T6" t="s">
        <v>28</v>
      </c>
      <c r="U6">
        <v>10000</v>
      </c>
      <c r="V6">
        <v>18</v>
      </c>
      <c r="W6" s="33">
        <v>0.18</v>
      </c>
    </row>
    <row r="7" spans="1:23" x14ac:dyDescent="0.2">
      <c r="B7" s="23"/>
      <c r="C7" s="23"/>
      <c r="D7" s="3"/>
      <c r="E7" s="3"/>
      <c r="F7" s="23"/>
      <c r="G7" s="23"/>
      <c r="T7" t="s">
        <v>29</v>
      </c>
      <c r="U7">
        <v>10000</v>
      </c>
      <c r="V7">
        <v>17</v>
      </c>
      <c r="W7" s="33">
        <v>0.16999999999999998</v>
      </c>
    </row>
    <row r="8" spans="1:23" x14ac:dyDescent="0.2">
      <c r="B8" s="23"/>
      <c r="C8" s="23"/>
      <c r="D8" s="3"/>
      <c r="E8" s="3"/>
      <c r="F8" s="23"/>
      <c r="G8" s="23"/>
      <c r="T8" t="s">
        <v>30</v>
      </c>
      <c r="U8">
        <v>9999</v>
      </c>
      <c r="V8">
        <v>17</v>
      </c>
      <c r="W8" s="33">
        <v>0.17001700170017001</v>
      </c>
    </row>
    <row r="9" spans="1:23" ht="15.75" x14ac:dyDescent="0.25">
      <c r="C9" s="23"/>
      <c r="D9" s="3"/>
      <c r="E9" s="3"/>
      <c r="F9" s="34" t="s">
        <v>119</v>
      </c>
      <c r="G9" s="34"/>
      <c r="H9" s="35" t="s">
        <v>22</v>
      </c>
      <c r="I9" s="35"/>
      <c r="T9" t="s">
        <v>31</v>
      </c>
      <c r="U9">
        <v>10000</v>
      </c>
      <c r="V9">
        <v>18</v>
      </c>
      <c r="W9" s="33">
        <v>0.18</v>
      </c>
    </row>
    <row r="10" spans="1:23" ht="15.75" x14ac:dyDescent="0.25">
      <c r="A10" s="7" t="s">
        <v>120</v>
      </c>
      <c r="B10" s="31" t="s">
        <v>21</v>
      </c>
      <c r="C10" s="8" t="s">
        <v>1</v>
      </c>
      <c r="D10" s="8" t="s">
        <v>2</v>
      </c>
      <c r="E10" s="8" t="s">
        <v>3</v>
      </c>
      <c r="F10" s="8" t="s">
        <v>4</v>
      </c>
      <c r="G10" s="24" t="s">
        <v>5</v>
      </c>
      <c r="H10" s="8" t="s">
        <v>4</v>
      </c>
      <c r="I10" s="24" t="s">
        <v>5</v>
      </c>
      <c r="T10" t="s">
        <v>32</v>
      </c>
      <c r="U10">
        <v>9999</v>
      </c>
      <c r="V10">
        <v>56</v>
      </c>
      <c r="W10" s="33">
        <v>0.56005600560056001</v>
      </c>
    </row>
    <row r="11" spans="1:23" ht="15.75" x14ac:dyDescent="0.25">
      <c r="A11" s="18">
        <v>500</v>
      </c>
      <c r="B11" s="18">
        <v>0</v>
      </c>
      <c r="C11" s="33">
        <v>0.18</v>
      </c>
      <c r="D11" s="9">
        <f>C11-$B$4</f>
        <v>5.5704712385275593E-2</v>
      </c>
      <c r="E11" s="9">
        <f>(($D$23-D11)/$D$23)*100</f>
        <v>99.414151556183228</v>
      </c>
      <c r="F11" s="10" t="str">
        <f t="shared" ref="F11:F22" si="0">IF(AND(E11&gt;50,E12&lt;50),(((50-E12)/(E11-E12))*(A11-A12)+A12),"")</f>
        <v/>
      </c>
      <c r="G11" s="11" t="str">
        <f t="shared" ref="G11:G22" si="1">IF(AND(E11&gt;90,E12&lt;90),(((90-E12)/(E11-E12))*(A11-A12)+A12),"")</f>
        <v/>
      </c>
      <c r="H11" s="12" t="str">
        <f t="shared" ref="H11:H22" si="2">IF(AND(E11&gt;50,E12&lt;50),(((50-E12)/(E11-E12))*(B11-B12)+B12),"")</f>
        <v/>
      </c>
      <c r="I11" s="13" t="str">
        <f t="shared" ref="I11:I22" si="3">IF(AND(E11&gt;90,E12&lt;90),(((90-E12)/(E11-E12))*(B11-B12)+B12),"")</f>
        <v/>
      </c>
      <c r="T11" t="s">
        <v>33</v>
      </c>
      <c r="U11">
        <v>9999</v>
      </c>
      <c r="V11">
        <v>610</v>
      </c>
      <c r="W11" s="33">
        <v>6.1006100610061011</v>
      </c>
    </row>
    <row r="12" spans="1:23" ht="15.75" x14ac:dyDescent="0.25">
      <c r="A12" s="18">
        <f>A11/2</f>
        <v>250</v>
      </c>
      <c r="B12" s="18">
        <v>0</v>
      </c>
      <c r="C12" s="33">
        <v>0.16999999999999998</v>
      </c>
      <c r="D12" s="9">
        <f t="shared" ref="D12:D23" si="4">C12-$B$4</f>
        <v>4.5704712385275584E-2</v>
      </c>
      <c r="E12" s="9">
        <f t="shared" ref="E12:E23" si="5">(($D$23-D12)/$D$23)*100</f>
        <v>99.519321912286102</v>
      </c>
      <c r="F12" s="13" t="str">
        <f t="shared" si="0"/>
        <v/>
      </c>
      <c r="G12" s="12" t="str">
        <f t="shared" si="1"/>
        <v/>
      </c>
      <c r="H12" s="13" t="str">
        <f t="shared" si="2"/>
        <v/>
      </c>
      <c r="I12" s="13" t="str">
        <f t="shared" si="3"/>
        <v/>
      </c>
      <c r="T12" t="s">
        <v>34</v>
      </c>
      <c r="U12">
        <v>9999</v>
      </c>
      <c r="V12">
        <v>891</v>
      </c>
      <c r="W12" s="33">
        <v>8.9108910891089099</v>
      </c>
    </row>
    <row r="13" spans="1:23" ht="15.75" x14ac:dyDescent="0.25">
      <c r="A13" s="18">
        <f t="shared" ref="A13:A20" si="6">A12/2</f>
        <v>125</v>
      </c>
      <c r="B13" s="18">
        <v>0</v>
      </c>
      <c r="C13" s="33">
        <v>0.17001700170017001</v>
      </c>
      <c r="D13" s="9">
        <f t="shared" si="4"/>
        <v>4.5721714085445606E-2</v>
      </c>
      <c r="E13" s="9">
        <f t="shared" si="5"/>
        <v>99.519143104799966</v>
      </c>
      <c r="F13" s="13" t="str">
        <f t="shared" si="0"/>
        <v/>
      </c>
      <c r="G13" s="12" t="str">
        <f t="shared" si="1"/>
        <v/>
      </c>
      <c r="H13" s="13" t="str">
        <f t="shared" si="2"/>
        <v/>
      </c>
      <c r="I13" s="13" t="str">
        <f t="shared" si="3"/>
        <v/>
      </c>
      <c r="T13" t="s">
        <v>35</v>
      </c>
      <c r="U13">
        <v>10000</v>
      </c>
      <c r="V13">
        <v>978</v>
      </c>
      <c r="W13" s="33">
        <v>9.7799999999999994</v>
      </c>
    </row>
    <row r="14" spans="1:23" ht="15.75" x14ac:dyDescent="0.25">
      <c r="A14" s="18">
        <f t="shared" si="6"/>
        <v>62.5</v>
      </c>
      <c r="B14" s="18">
        <v>0</v>
      </c>
      <c r="C14" s="33">
        <v>0.18</v>
      </c>
      <c r="D14" s="9">
        <f t="shared" si="4"/>
        <v>5.5704712385275593E-2</v>
      </c>
      <c r="E14" s="9">
        <f t="shared" si="5"/>
        <v>99.414151556183228</v>
      </c>
      <c r="F14" s="13" t="str">
        <f t="shared" si="0"/>
        <v/>
      </c>
      <c r="G14" s="12" t="str">
        <f t="shared" si="1"/>
        <v/>
      </c>
      <c r="H14" s="13" t="str">
        <f t="shared" si="2"/>
        <v/>
      </c>
      <c r="I14" s="13" t="str">
        <f t="shared" si="3"/>
        <v/>
      </c>
      <c r="T14" t="s">
        <v>36</v>
      </c>
      <c r="U14">
        <v>9999</v>
      </c>
      <c r="V14">
        <v>970</v>
      </c>
      <c r="W14" s="33">
        <v>9.7009700970097015</v>
      </c>
    </row>
    <row r="15" spans="1:23" ht="15.75" x14ac:dyDescent="0.25">
      <c r="A15" s="18">
        <f t="shared" si="6"/>
        <v>31.25</v>
      </c>
      <c r="B15" s="18">
        <v>0</v>
      </c>
      <c r="C15" s="33">
        <v>0.56005600560056001</v>
      </c>
      <c r="D15" s="9">
        <f t="shared" si="4"/>
        <v>0.4357607179858356</v>
      </c>
      <c r="E15" s="9">
        <f t="shared" si="5"/>
        <v>95.417089011378366</v>
      </c>
      <c r="F15" s="13">
        <f t="shared" si="0"/>
        <v>19.071528612944363</v>
      </c>
      <c r="G15" s="12">
        <f t="shared" si="1"/>
        <v>29.797422017521271</v>
      </c>
      <c r="H15" s="13">
        <f t="shared" si="2"/>
        <v>0</v>
      </c>
      <c r="I15" s="13">
        <f t="shared" si="3"/>
        <v>0</v>
      </c>
      <c r="T15" t="s">
        <v>37</v>
      </c>
      <c r="U15">
        <v>9999</v>
      </c>
      <c r="V15">
        <v>1050</v>
      </c>
      <c r="W15" s="33">
        <v>10.501050105010501</v>
      </c>
    </row>
    <row r="16" spans="1:23" ht="15.75" x14ac:dyDescent="0.25">
      <c r="A16" s="18">
        <f t="shared" si="6"/>
        <v>15.625</v>
      </c>
      <c r="B16" s="18">
        <v>0</v>
      </c>
      <c r="C16" s="33">
        <v>6.1006100610061011</v>
      </c>
      <c r="D16" s="9">
        <f t="shared" si="4"/>
        <v>5.9763147733913771</v>
      </c>
      <c r="E16" s="9">
        <f t="shared" si="5"/>
        <v>37.146884709953667</v>
      </c>
      <c r="F16" s="13" t="str">
        <f t="shared" si="0"/>
        <v/>
      </c>
      <c r="G16" s="12" t="str">
        <f t="shared" si="1"/>
        <v/>
      </c>
      <c r="H16" s="13" t="str">
        <f t="shared" si="2"/>
        <v/>
      </c>
      <c r="I16" s="13" t="str">
        <f t="shared" si="3"/>
        <v/>
      </c>
      <c r="M16" s="5" t="s">
        <v>121</v>
      </c>
      <c r="N16" s="5" t="s">
        <v>23</v>
      </c>
      <c r="P16" s="4" t="s">
        <v>122</v>
      </c>
      <c r="Q16" s="4" t="s">
        <v>24</v>
      </c>
      <c r="R16" t="s">
        <v>20</v>
      </c>
      <c r="T16" t="s">
        <v>38</v>
      </c>
      <c r="U16">
        <v>9998</v>
      </c>
      <c r="V16">
        <v>1020</v>
      </c>
      <c r="W16" s="33">
        <v>10.202040408081617</v>
      </c>
    </row>
    <row r="17" spans="1:23" ht="15.75" x14ac:dyDescent="0.25">
      <c r="A17" s="18">
        <f t="shared" si="6"/>
        <v>7.8125</v>
      </c>
      <c r="B17" s="18">
        <v>0</v>
      </c>
      <c r="C17" s="33">
        <v>8.9108910891089099</v>
      </c>
      <c r="D17" s="9">
        <f t="shared" si="4"/>
        <v>8.786595801494185</v>
      </c>
      <c r="E17" s="9">
        <f t="shared" si="5"/>
        <v>7.5910590624801531</v>
      </c>
      <c r="F17" s="13" t="str">
        <f t="shared" si="0"/>
        <v/>
      </c>
      <c r="G17" s="12" t="str">
        <f t="shared" si="1"/>
        <v/>
      </c>
      <c r="H17" s="13" t="str">
        <f t="shared" si="2"/>
        <v/>
      </c>
      <c r="I17" s="13" t="str">
        <f t="shared" si="3"/>
        <v/>
      </c>
      <c r="M17" s="2">
        <f>G23</f>
        <v>29.797422017521271</v>
      </c>
      <c r="N17" s="14">
        <f>I23</f>
        <v>0</v>
      </c>
      <c r="P17">
        <f>M17/$M$17</f>
        <v>1</v>
      </c>
      <c r="Q17">
        <v>0</v>
      </c>
      <c r="R17">
        <f>P17+Q17</f>
        <v>1</v>
      </c>
      <c r="T17" t="s">
        <v>39</v>
      </c>
      <c r="U17">
        <v>10000</v>
      </c>
      <c r="V17">
        <v>729</v>
      </c>
      <c r="W17" s="33">
        <v>7.2900000000000009</v>
      </c>
    </row>
    <row r="18" spans="1:23" ht="15.75" x14ac:dyDescent="0.25">
      <c r="A18" s="18">
        <f t="shared" si="6"/>
        <v>3.90625</v>
      </c>
      <c r="B18" s="18">
        <v>0</v>
      </c>
      <c r="C18" s="33">
        <v>9.7799999999999994</v>
      </c>
      <c r="D18" s="9">
        <f t="shared" si="4"/>
        <v>9.6557047123852744</v>
      </c>
      <c r="E18" s="9">
        <f t="shared" si="5"/>
        <v>-1.5493903025799041</v>
      </c>
      <c r="F18" s="13" t="str">
        <f t="shared" si="0"/>
        <v/>
      </c>
      <c r="G18" s="12" t="str">
        <f t="shared" si="1"/>
        <v/>
      </c>
      <c r="H18" s="13" t="str">
        <f t="shared" si="2"/>
        <v/>
      </c>
      <c r="I18" s="13" t="str">
        <f t="shared" si="3"/>
        <v/>
      </c>
      <c r="K18" s="15"/>
      <c r="M18" s="2">
        <f>G41</f>
        <v>45.406730153139037</v>
      </c>
      <c r="N18" s="1">
        <f>I41</f>
        <v>1.8162692061255614</v>
      </c>
      <c r="P18">
        <f t="shared" ref="P18:P23" si="7">M18/$M$17</f>
        <v>1.5238476042135218</v>
      </c>
      <c r="Q18">
        <f>N18/$N$23</f>
        <v>0.18916570883191253</v>
      </c>
      <c r="R18">
        <f t="shared" ref="R18:R23" si="8">P18+Q18</f>
        <v>1.7130133130454344</v>
      </c>
      <c r="T18" t="s">
        <v>40</v>
      </c>
      <c r="U18">
        <v>10000</v>
      </c>
      <c r="V18">
        <v>15</v>
      </c>
      <c r="W18" s="33">
        <v>0.15</v>
      </c>
    </row>
    <row r="19" spans="1:23" ht="15.75" x14ac:dyDescent="0.25">
      <c r="A19" s="18">
        <f t="shared" si="6"/>
        <v>1.953125</v>
      </c>
      <c r="B19" s="18">
        <v>0</v>
      </c>
      <c r="C19" s="33">
        <v>9.7009700970097015</v>
      </c>
      <c r="D19" s="9">
        <f t="shared" si="4"/>
        <v>9.5766748093949765</v>
      </c>
      <c r="E19" s="9">
        <f t="shared" si="5"/>
        <v>-0.7182299985533489</v>
      </c>
      <c r="F19" s="13" t="str">
        <f t="shared" si="0"/>
        <v/>
      </c>
      <c r="G19" s="12" t="str">
        <f t="shared" si="1"/>
        <v/>
      </c>
      <c r="H19" s="13" t="str">
        <f t="shared" si="2"/>
        <v/>
      </c>
      <c r="I19" s="13" t="str">
        <f t="shared" si="3"/>
        <v/>
      </c>
      <c r="K19" s="15"/>
      <c r="M19" s="2">
        <f>G59</f>
        <v>56.721295746519473</v>
      </c>
      <c r="N19" s="1">
        <f>I59</f>
        <v>4.5377036597215579</v>
      </c>
      <c r="P19">
        <f t="shared" si="7"/>
        <v>1.9035638624430871</v>
      </c>
      <c r="Q19">
        <f t="shared" ref="Q19:Q23" si="9">N19/$N$23</f>
        <v>0.47260501161690188</v>
      </c>
      <c r="R19">
        <f t="shared" si="8"/>
        <v>2.3761688740599891</v>
      </c>
      <c r="T19" t="s">
        <v>41</v>
      </c>
      <c r="U19">
        <v>10000</v>
      </c>
      <c r="V19">
        <v>19</v>
      </c>
      <c r="W19" s="33">
        <v>0.19</v>
      </c>
    </row>
    <row r="20" spans="1:23" ht="15.75" x14ac:dyDescent="0.25">
      <c r="A20" s="18">
        <f t="shared" si="6"/>
        <v>0.9765625</v>
      </c>
      <c r="B20" s="18">
        <v>0</v>
      </c>
      <c r="C20" s="33">
        <v>10.501050105010501</v>
      </c>
      <c r="D20" s="9">
        <f t="shared" si="4"/>
        <v>10.376754817395776</v>
      </c>
      <c r="E20" s="9">
        <f t="shared" si="5"/>
        <v>-9.1326999337771255</v>
      </c>
      <c r="F20" s="13" t="str">
        <f t="shared" si="0"/>
        <v/>
      </c>
      <c r="G20" s="12" t="str">
        <f t="shared" si="1"/>
        <v/>
      </c>
      <c r="H20" s="13" t="str">
        <f t="shared" si="2"/>
        <v/>
      </c>
      <c r="I20" s="13" t="str">
        <f t="shared" si="3"/>
        <v/>
      </c>
      <c r="K20" s="15"/>
      <c r="M20" s="1">
        <f>G77</f>
        <v>52.657483705318597</v>
      </c>
      <c r="N20" s="1">
        <f>I77</f>
        <v>8.4251973928509756</v>
      </c>
      <c r="P20">
        <f t="shared" si="7"/>
        <v>1.7671825325813526</v>
      </c>
      <c r="Q20">
        <f t="shared" si="9"/>
        <v>0.87749020436635505</v>
      </c>
      <c r="R20">
        <f t="shared" si="8"/>
        <v>2.6446727369477077</v>
      </c>
      <c r="T20" t="s">
        <v>42</v>
      </c>
      <c r="U20">
        <v>10000</v>
      </c>
      <c r="V20">
        <v>20</v>
      </c>
      <c r="W20" s="33">
        <v>0.2</v>
      </c>
    </row>
    <row r="21" spans="1:23" ht="15.75" x14ac:dyDescent="0.25">
      <c r="A21" s="18">
        <v>0</v>
      </c>
      <c r="B21" s="18">
        <v>0</v>
      </c>
      <c r="C21" s="33">
        <v>10.202040408081617</v>
      </c>
      <c r="D21" s="9">
        <f t="shared" si="4"/>
        <v>10.077745120466892</v>
      </c>
      <c r="E21" s="9">
        <f t="shared" si="5"/>
        <v>-5.9880043033546801</v>
      </c>
      <c r="F21" s="13" t="str">
        <f t="shared" si="0"/>
        <v/>
      </c>
      <c r="G21" s="12" t="str">
        <f t="shared" si="1"/>
        <v/>
      </c>
      <c r="H21" s="13" t="str">
        <f t="shared" si="2"/>
        <v/>
      </c>
      <c r="I21" s="13" t="str">
        <f t="shared" si="3"/>
        <v/>
      </c>
      <c r="K21" s="15"/>
      <c r="M21" s="1">
        <f>G95</f>
        <v>28.734930939366883</v>
      </c>
      <c r="N21" s="1">
        <f>I95</f>
        <v>9.1951779005974021</v>
      </c>
      <c r="P21">
        <f t="shared" si="7"/>
        <v>0.96434285229340888</v>
      </c>
      <c r="Q21">
        <f t="shared" si="9"/>
        <v>0.95768421307573315</v>
      </c>
      <c r="R21">
        <f t="shared" si="8"/>
        <v>1.922027065369142</v>
      </c>
      <c r="T21" t="s">
        <v>43</v>
      </c>
      <c r="U21">
        <v>10000</v>
      </c>
      <c r="V21">
        <v>32</v>
      </c>
      <c r="W21" s="33">
        <v>0.32</v>
      </c>
    </row>
    <row r="22" spans="1:23" ht="15.75" x14ac:dyDescent="0.25">
      <c r="A22" s="18">
        <v>0</v>
      </c>
      <c r="B22" s="18">
        <v>0</v>
      </c>
      <c r="C22" s="33">
        <v>7.2900000000000009</v>
      </c>
      <c r="D22" s="9">
        <f t="shared" si="4"/>
        <v>7.1657047123852768</v>
      </c>
      <c r="E22" s="9">
        <f t="shared" si="5"/>
        <v>24.638028367036757</v>
      </c>
      <c r="F22" s="13" t="str">
        <f t="shared" si="0"/>
        <v/>
      </c>
      <c r="G22" s="12" t="str">
        <f t="shared" si="1"/>
        <v/>
      </c>
      <c r="H22" s="13" t="str">
        <f t="shared" si="2"/>
        <v/>
      </c>
      <c r="I22" s="13" t="str">
        <f t="shared" si="3"/>
        <v/>
      </c>
      <c r="M22" s="1">
        <f>G113</f>
        <v>12.372019654507444</v>
      </c>
      <c r="N22" s="1">
        <f>I113</f>
        <v>7.9180925788847647</v>
      </c>
      <c r="P22">
        <f t="shared" si="7"/>
        <v>0.41520436389539123</v>
      </c>
      <c r="Q22">
        <f t="shared" si="9"/>
        <v>0.82467488312296777</v>
      </c>
      <c r="R22">
        <f t="shared" si="8"/>
        <v>1.2398792470183591</v>
      </c>
      <c r="T22" t="s">
        <v>44</v>
      </c>
      <c r="U22">
        <v>10000</v>
      </c>
      <c r="V22">
        <v>443</v>
      </c>
      <c r="W22" s="33">
        <v>4.43</v>
      </c>
    </row>
    <row r="23" spans="1:23" ht="15.75" x14ac:dyDescent="0.25">
      <c r="B23" s="23" t="s">
        <v>6</v>
      </c>
      <c r="C23" s="23">
        <f>$B$5</f>
        <v>9.632678039706903</v>
      </c>
      <c r="D23" s="9">
        <f t="shared" si="4"/>
        <v>9.508382752092178</v>
      </c>
      <c r="E23" s="9">
        <f t="shared" si="5"/>
        <v>0</v>
      </c>
      <c r="F23" s="13">
        <f>SUM(F11:F21)</f>
        <v>19.071528612944363</v>
      </c>
      <c r="G23" s="12">
        <f>SUM(G11:G22)</f>
        <v>29.797422017521271</v>
      </c>
      <c r="H23" s="13">
        <f>SUM(H11:H21)</f>
        <v>0</v>
      </c>
      <c r="I23" s="13">
        <f>SUM(I11:I22)</f>
        <v>0</v>
      </c>
      <c r="M23">
        <f>G131</f>
        <v>0</v>
      </c>
      <c r="N23">
        <f>I131</f>
        <v>9.6014717325931862</v>
      </c>
      <c r="P23">
        <f t="shared" si="7"/>
        <v>0</v>
      </c>
      <c r="Q23">
        <f t="shared" si="9"/>
        <v>1</v>
      </c>
      <c r="R23">
        <f t="shared" si="8"/>
        <v>1</v>
      </c>
      <c r="T23" t="s">
        <v>45</v>
      </c>
      <c r="U23">
        <v>10000</v>
      </c>
      <c r="V23">
        <v>729</v>
      </c>
      <c r="W23" s="33">
        <v>7.2900000000000009</v>
      </c>
    </row>
    <row r="24" spans="1:23" x14ac:dyDescent="0.2">
      <c r="D24" s="16"/>
      <c r="E24" s="16"/>
      <c r="F24" s="16"/>
      <c r="G24" s="16"/>
      <c r="T24" t="s">
        <v>46</v>
      </c>
      <c r="U24">
        <v>9996</v>
      </c>
      <c r="V24">
        <v>937</v>
      </c>
      <c r="W24" s="33">
        <v>9.3737494997999207</v>
      </c>
    </row>
    <row r="25" spans="1:23" x14ac:dyDescent="0.2">
      <c r="T25" t="s">
        <v>47</v>
      </c>
      <c r="U25">
        <v>9997</v>
      </c>
      <c r="V25">
        <v>1001</v>
      </c>
      <c r="W25" s="33">
        <v>10.013003901170352</v>
      </c>
    </row>
    <row r="26" spans="1:23" ht="15.75" x14ac:dyDescent="0.25">
      <c r="B26" s="23" t="s">
        <v>125</v>
      </c>
      <c r="C26" s="23"/>
      <c r="D26" s="3"/>
      <c r="E26" s="3"/>
      <c r="F26" s="23"/>
      <c r="G26" s="23"/>
      <c r="M26" s="4"/>
      <c r="T26" t="s">
        <v>48</v>
      </c>
      <c r="U26">
        <v>9999</v>
      </c>
      <c r="V26">
        <v>1062</v>
      </c>
      <c r="W26" s="33">
        <v>10.621062106210621</v>
      </c>
    </row>
    <row r="27" spans="1:23" ht="15.75" x14ac:dyDescent="0.25">
      <c r="B27" s="23"/>
      <c r="C27" s="23"/>
      <c r="D27" s="3"/>
      <c r="E27" s="3"/>
      <c r="F27" s="34" t="str">
        <f>F9</f>
        <v>PPQ</v>
      </c>
      <c r="G27" s="34"/>
      <c r="H27" s="35" t="s">
        <v>22</v>
      </c>
      <c r="I27" s="35"/>
      <c r="T27" t="s">
        <v>49</v>
      </c>
      <c r="U27">
        <v>9994</v>
      </c>
      <c r="V27">
        <v>989</v>
      </c>
      <c r="W27" s="33">
        <v>9.8959375625375223</v>
      </c>
    </row>
    <row r="28" spans="1:23" ht="15.75" x14ac:dyDescent="0.25">
      <c r="A28" s="7" t="str">
        <f>A10</f>
        <v>PPQ (nM)</v>
      </c>
      <c r="B28" s="31" t="s">
        <v>21</v>
      </c>
      <c r="C28" s="8" t="s">
        <v>1</v>
      </c>
      <c r="D28" s="8" t="s">
        <v>2</v>
      </c>
      <c r="E28" s="8" t="s">
        <v>3</v>
      </c>
      <c r="F28" s="8" t="s">
        <v>4</v>
      </c>
      <c r="G28" s="8" t="s">
        <v>5</v>
      </c>
      <c r="H28" s="7" t="s">
        <v>4</v>
      </c>
      <c r="I28" s="7" t="s">
        <v>5</v>
      </c>
      <c r="M28" s="5" t="s">
        <v>123</v>
      </c>
      <c r="N28" s="5" t="s">
        <v>25</v>
      </c>
      <c r="P28" s="4" t="s">
        <v>124</v>
      </c>
      <c r="Q28" s="4" t="s">
        <v>26</v>
      </c>
      <c r="R28" t="s">
        <v>20</v>
      </c>
      <c r="T28" t="s">
        <v>50</v>
      </c>
      <c r="U28">
        <v>9996</v>
      </c>
      <c r="V28">
        <v>999</v>
      </c>
      <c r="W28" s="33">
        <v>9.9939975990396146</v>
      </c>
    </row>
    <row r="29" spans="1:23" ht="15.75" x14ac:dyDescent="0.25">
      <c r="A29" s="18">
        <f>A11*0.8</f>
        <v>400</v>
      </c>
      <c r="B29" s="17">
        <f>B119*0.2</f>
        <v>16</v>
      </c>
      <c r="C29" s="33">
        <v>0.15</v>
      </c>
      <c r="D29" s="9">
        <f>C29-$B$4</f>
        <v>2.5704712385275594E-2</v>
      </c>
      <c r="E29" s="9">
        <f>(($D$23-D29)/$D$23)*100</f>
        <v>99.729662624491851</v>
      </c>
      <c r="F29" s="10" t="str">
        <f t="shared" ref="F29:F40" si="10">IF(AND(E29&gt;50,E30&lt;50),(((50-E30)/(E29-E30))*(A29-A30)+A30),"")</f>
        <v/>
      </c>
      <c r="G29" s="12" t="str">
        <f t="shared" ref="G29:G40" si="11">IF(AND(E29&gt;90,E30&lt;90),(((90-E30)/(E29-E30))*(A29-A30)+A30),"")</f>
        <v/>
      </c>
      <c r="H29" s="25" t="str">
        <f t="shared" ref="H29:H40" si="12">IF(AND(E29&gt;50,E30&lt;50),(((50-E30)/(E29-E30))*(B29-B30)+B30),"")</f>
        <v/>
      </c>
      <c r="I29" s="25" t="str">
        <f t="shared" ref="I29:I40" si="13">IF(AND(E29&gt;90,E30&lt;90),(((90-E30)/(E29-E30))*(B29-B30)+B30),"")</f>
        <v/>
      </c>
      <c r="K29" s="4" t="s">
        <v>0</v>
      </c>
      <c r="L29" s="6" t="s">
        <v>8</v>
      </c>
      <c r="M29" s="2">
        <f>F23</f>
        <v>19.071528612944363</v>
      </c>
      <c r="N29" s="14">
        <f>H23</f>
        <v>0</v>
      </c>
      <c r="P29">
        <f>M29/$M$29</f>
        <v>1</v>
      </c>
      <c r="Q29">
        <v>0</v>
      </c>
      <c r="R29">
        <f>P29+Q29</f>
        <v>1</v>
      </c>
      <c r="T29" t="s">
        <v>51</v>
      </c>
      <c r="U29">
        <v>9999</v>
      </c>
      <c r="V29">
        <v>794</v>
      </c>
      <c r="W29" s="33">
        <v>7.940794079407941</v>
      </c>
    </row>
    <row r="30" spans="1:23" ht="15.75" x14ac:dyDescent="0.25">
      <c r="A30" s="18">
        <f>A29/2</f>
        <v>200</v>
      </c>
      <c r="B30" s="18">
        <f>B29/2</f>
        <v>8</v>
      </c>
      <c r="C30" s="33">
        <v>0.19</v>
      </c>
      <c r="D30" s="9">
        <f t="shared" ref="D30:D41" si="14">C30-$B$4</f>
        <v>6.5704712385275602E-2</v>
      </c>
      <c r="E30" s="9">
        <f t="shared" ref="E30:E41" si="15">(($D$23-D30)/$D$23)*100</f>
        <v>99.308981200080325</v>
      </c>
      <c r="F30" s="13" t="str">
        <f t="shared" si="10"/>
        <v/>
      </c>
      <c r="G30" s="12" t="str">
        <f t="shared" si="11"/>
        <v/>
      </c>
      <c r="H30" s="25" t="str">
        <f t="shared" si="12"/>
        <v/>
      </c>
      <c r="I30" s="25" t="str">
        <f t="shared" si="13"/>
        <v/>
      </c>
      <c r="K30" s="4" t="s">
        <v>7</v>
      </c>
      <c r="L30" s="6" t="s">
        <v>9</v>
      </c>
      <c r="M30" s="2">
        <f>F41</f>
        <v>23.039831015468476</v>
      </c>
      <c r="N30" s="1">
        <f>H41</f>
        <v>0.92159324061873904</v>
      </c>
      <c r="P30">
        <f>M30/$M$29</f>
        <v>1.208074689924473</v>
      </c>
      <c r="Q30">
        <f>N30/$N$35</f>
        <v>0.21723631994526169</v>
      </c>
      <c r="R30">
        <f t="shared" ref="R30:R35" si="16">P30+Q30</f>
        <v>1.4253110098697346</v>
      </c>
      <c r="T30" t="s">
        <v>52</v>
      </c>
      <c r="U30">
        <v>9998</v>
      </c>
      <c r="V30">
        <v>12</v>
      </c>
      <c r="W30" s="33">
        <v>0.12002400480096019</v>
      </c>
    </row>
    <row r="31" spans="1:23" ht="15.75" x14ac:dyDescent="0.25">
      <c r="A31" s="18">
        <f t="shared" ref="A31:B38" si="17">A30/2</f>
        <v>100</v>
      </c>
      <c r="B31" s="18">
        <f t="shared" si="17"/>
        <v>4</v>
      </c>
      <c r="C31" s="33">
        <v>0.2</v>
      </c>
      <c r="D31" s="9">
        <f t="shared" si="14"/>
        <v>7.570471238527561E-2</v>
      </c>
      <c r="E31" s="9">
        <f t="shared" si="15"/>
        <v>99.203810843977465</v>
      </c>
      <c r="F31" s="13" t="str">
        <f t="shared" si="10"/>
        <v/>
      </c>
      <c r="G31" s="12" t="str">
        <f t="shared" si="11"/>
        <v/>
      </c>
      <c r="H31" s="25" t="str">
        <f t="shared" si="12"/>
        <v/>
      </c>
      <c r="I31" s="25" t="str">
        <f t="shared" si="13"/>
        <v/>
      </c>
      <c r="K31" s="4" t="s">
        <v>10</v>
      </c>
      <c r="L31" s="6" t="s">
        <v>11</v>
      </c>
      <c r="M31" s="2">
        <f>F59</f>
        <v>26.052709844947756</v>
      </c>
      <c r="N31" s="1">
        <f>H59</f>
        <v>2.0842167875958206</v>
      </c>
      <c r="P31">
        <f>M31/$M$29</f>
        <v>1.3660525264485133</v>
      </c>
      <c r="Q31">
        <f t="shared" ref="Q31:Q35" si="18">N31/$N$35</f>
        <v>0.49128787511665367</v>
      </c>
      <c r="R31">
        <f t="shared" si="16"/>
        <v>1.8573404015651669</v>
      </c>
      <c r="T31" t="s">
        <v>53</v>
      </c>
      <c r="U31">
        <v>9996</v>
      </c>
      <c r="V31">
        <v>10</v>
      </c>
      <c r="W31" s="33">
        <v>0.10004001600640257</v>
      </c>
    </row>
    <row r="32" spans="1:23" ht="15.75" x14ac:dyDescent="0.25">
      <c r="A32" s="18">
        <f t="shared" si="17"/>
        <v>50</v>
      </c>
      <c r="B32" s="18">
        <f t="shared" si="17"/>
        <v>2</v>
      </c>
      <c r="C32" s="33">
        <v>0.32</v>
      </c>
      <c r="D32" s="9">
        <f t="shared" si="14"/>
        <v>0.19570471238527559</v>
      </c>
      <c r="E32" s="9">
        <f t="shared" si="15"/>
        <v>97.941766570742928</v>
      </c>
      <c r="F32" s="13" t="str">
        <f t="shared" si="10"/>
        <v/>
      </c>
      <c r="G32" s="12">
        <f t="shared" si="11"/>
        <v>45.406730153139037</v>
      </c>
      <c r="H32" s="25" t="str">
        <f t="shared" si="12"/>
        <v/>
      </c>
      <c r="I32" s="25">
        <f t="shared" si="13"/>
        <v>1.8162692061255614</v>
      </c>
      <c r="K32" s="4" t="s">
        <v>12</v>
      </c>
      <c r="L32" s="6" t="s">
        <v>13</v>
      </c>
      <c r="M32" s="1">
        <f>F77</f>
        <v>22.54101510158204</v>
      </c>
      <c r="N32" s="1">
        <f>H77</f>
        <v>3.6065624162531265</v>
      </c>
      <c r="P32">
        <f>M32/$M$29</f>
        <v>1.1819196855716558</v>
      </c>
      <c r="Q32">
        <f t="shared" si="18"/>
        <v>0.85013247974096473</v>
      </c>
      <c r="R32">
        <f t="shared" si="16"/>
        <v>2.0320521653126207</v>
      </c>
      <c r="T32" t="s">
        <v>54</v>
      </c>
      <c r="U32">
        <v>9998</v>
      </c>
      <c r="V32">
        <v>25</v>
      </c>
      <c r="W32" s="33">
        <v>0.25005001000200039</v>
      </c>
    </row>
    <row r="33" spans="1:23" ht="15.75" x14ac:dyDescent="0.25">
      <c r="A33" s="18">
        <f t="shared" si="17"/>
        <v>25</v>
      </c>
      <c r="B33" s="18">
        <f t="shared" si="17"/>
        <v>1</v>
      </c>
      <c r="C33" s="33">
        <v>4.43</v>
      </c>
      <c r="D33" s="9">
        <f t="shared" si="14"/>
        <v>4.3057047123852756</v>
      </c>
      <c r="E33" s="9">
        <f t="shared" si="15"/>
        <v>54.716750212459949</v>
      </c>
      <c r="F33" s="13">
        <f t="shared" si="10"/>
        <v>23.039831015468476</v>
      </c>
      <c r="G33" s="12" t="str">
        <f t="shared" si="11"/>
        <v/>
      </c>
      <c r="H33" s="25">
        <f t="shared" si="12"/>
        <v>0.92159324061873904</v>
      </c>
      <c r="I33" s="25" t="str">
        <f t="shared" si="13"/>
        <v/>
      </c>
      <c r="K33" s="4" t="s">
        <v>14</v>
      </c>
      <c r="L33" s="6" t="s">
        <v>15</v>
      </c>
      <c r="M33" s="1">
        <f>F95</f>
        <v>11.607105878691804</v>
      </c>
      <c r="N33" s="1">
        <f>H95</f>
        <v>3.7142738811813776</v>
      </c>
      <c r="P33">
        <f t="shared" ref="P33:P35" si="19">M33/$M$29</f>
        <v>0.6086091007311154</v>
      </c>
      <c r="Q33">
        <f t="shared" si="18"/>
        <v>0.8755220347264342</v>
      </c>
      <c r="R33">
        <f t="shared" si="16"/>
        <v>1.4841311354575497</v>
      </c>
      <c r="T33" t="s">
        <v>55</v>
      </c>
      <c r="U33">
        <v>9998</v>
      </c>
      <c r="V33">
        <v>157</v>
      </c>
      <c r="W33" s="33">
        <v>1.5703140628125625</v>
      </c>
    </row>
    <row r="34" spans="1:23" ht="15.75" x14ac:dyDescent="0.25">
      <c r="A34" s="18">
        <f t="shared" si="17"/>
        <v>12.5</v>
      </c>
      <c r="B34" s="18">
        <f t="shared" si="17"/>
        <v>0.5</v>
      </c>
      <c r="C34" s="33">
        <v>7.2900000000000009</v>
      </c>
      <c r="D34" s="9">
        <f t="shared" si="14"/>
        <v>7.1657047123852768</v>
      </c>
      <c r="E34" s="9">
        <f t="shared" si="15"/>
        <v>24.638028367036757</v>
      </c>
      <c r="F34" s="13" t="str">
        <f t="shared" si="10"/>
        <v/>
      </c>
      <c r="G34" s="12" t="str">
        <f t="shared" si="11"/>
        <v/>
      </c>
      <c r="H34" s="25" t="str">
        <f t="shared" si="12"/>
        <v/>
      </c>
      <c r="I34" s="25" t="str">
        <f t="shared" si="13"/>
        <v/>
      </c>
      <c r="K34" s="4" t="s">
        <v>16</v>
      </c>
      <c r="L34" s="6" t="s">
        <v>17</v>
      </c>
      <c r="M34" s="1">
        <f>F113</f>
        <v>5.5038196624881603</v>
      </c>
      <c r="N34" s="1">
        <f>H113</f>
        <v>3.5224445839924226</v>
      </c>
      <c r="P34">
        <f>M34/$M$29</f>
        <v>0.28858828121163654</v>
      </c>
      <c r="Q34">
        <f t="shared" si="18"/>
        <v>0.83030437389481104</v>
      </c>
      <c r="R34">
        <f t="shared" si="16"/>
        <v>1.1188926551064475</v>
      </c>
      <c r="T34" t="s">
        <v>56</v>
      </c>
      <c r="U34">
        <v>10000</v>
      </c>
      <c r="V34">
        <v>606</v>
      </c>
      <c r="W34" s="33">
        <v>6.0600000000000005</v>
      </c>
    </row>
    <row r="35" spans="1:23" ht="15.75" x14ac:dyDescent="0.25">
      <c r="A35" s="18">
        <f t="shared" si="17"/>
        <v>6.25</v>
      </c>
      <c r="B35" s="18">
        <f t="shared" si="17"/>
        <v>0.25</v>
      </c>
      <c r="C35" s="33">
        <v>9.3737494997999207</v>
      </c>
      <c r="D35" s="9">
        <f t="shared" si="14"/>
        <v>9.2494542121851957</v>
      </c>
      <c r="E35" s="9">
        <f t="shared" si="15"/>
        <v>2.7231606747215653</v>
      </c>
      <c r="F35" s="13" t="str">
        <f t="shared" si="10"/>
        <v/>
      </c>
      <c r="G35" s="12" t="str">
        <f t="shared" si="11"/>
        <v/>
      </c>
      <c r="H35" s="25" t="str">
        <f t="shared" si="12"/>
        <v/>
      </c>
      <c r="I35" s="25" t="str">
        <f t="shared" si="13"/>
        <v/>
      </c>
      <c r="K35" s="4" t="s">
        <v>18</v>
      </c>
      <c r="L35" s="6" t="s">
        <v>19</v>
      </c>
      <c r="M35">
        <f>F131</f>
        <v>0</v>
      </c>
      <c r="N35">
        <f>H131</f>
        <v>4.2423534004394767</v>
      </c>
      <c r="P35">
        <f t="shared" si="19"/>
        <v>0</v>
      </c>
      <c r="Q35">
        <f t="shared" si="18"/>
        <v>1</v>
      </c>
      <c r="R35">
        <f t="shared" si="16"/>
        <v>1</v>
      </c>
      <c r="T35" t="s">
        <v>57</v>
      </c>
      <c r="U35">
        <v>9997</v>
      </c>
      <c r="V35">
        <v>847</v>
      </c>
      <c r="W35" s="33">
        <v>8.472541762528758</v>
      </c>
    </row>
    <row r="36" spans="1:23" ht="15.75" x14ac:dyDescent="0.25">
      <c r="A36" s="18">
        <f t="shared" si="17"/>
        <v>3.125</v>
      </c>
      <c r="B36" s="18">
        <f t="shared" si="17"/>
        <v>0.125</v>
      </c>
      <c r="C36" s="33">
        <v>10.013003901170352</v>
      </c>
      <c r="D36" s="9">
        <f t="shared" si="14"/>
        <v>9.888708613555627</v>
      </c>
      <c r="E36" s="9">
        <f t="shared" si="15"/>
        <v>-3.9999006285244878</v>
      </c>
      <c r="F36" s="13" t="str">
        <f t="shared" si="10"/>
        <v/>
      </c>
      <c r="G36" s="12" t="str">
        <f t="shared" si="11"/>
        <v/>
      </c>
      <c r="H36" s="25" t="str">
        <f t="shared" si="12"/>
        <v/>
      </c>
      <c r="I36" s="25" t="str">
        <f t="shared" si="13"/>
        <v/>
      </c>
      <c r="R36">
        <f>AVERAGE(R30:R34)</f>
        <v>1.5835454734623038</v>
      </c>
      <c r="T36" t="s">
        <v>58</v>
      </c>
      <c r="U36">
        <v>9997</v>
      </c>
      <c r="V36">
        <v>943</v>
      </c>
      <c r="W36" s="33">
        <v>9.432829848954686</v>
      </c>
    </row>
    <row r="37" spans="1:23" ht="15.75" x14ac:dyDescent="0.25">
      <c r="A37" s="18">
        <f t="shared" si="17"/>
        <v>1.5625</v>
      </c>
      <c r="B37" s="18">
        <f t="shared" si="17"/>
        <v>6.25E-2</v>
      </c>
      <c r="C37" s="33">
        <v>10.621062106210621</v>
      </c>
      <c r="D37" s="9">
        <f t="shared" si="14"/>
        <v>10.496766818595896</v>
      </c>
      <c r="E37" s="9">
        <f t="shared" si="15"/>
        <v>-10.394870424060693</v>
      </c>
      <c r="F37" s="13" t="str">
        <f t="shared" si="10"/>
        <v/>
      </c>
      <c r="G37" s="12" t="str">
        <f t="shared" si="11"/>
        <v/>
      </c>
      <c r="H37" s="25" t="str">
        <f t="shared" si="12"/>
        <v/>
      </c>
      <c r="I37" s="25" t="str">
        <f t="shared" si="13"/>
        <v/>
      </c>
      <c r="T37" t="s">
        <v>59</v>
      </c>
      <c r="U37">
        <v>9997</v>
      </c>
      <c r="V37">
        <v>887</v>
      </c>
      <c r="W37" s="33">
        <v>8.8726617985395624</v>
      </c>
    </row>
    <row r="38" spans="1:23" ht="15.75" x14ac:dyDescent="0.25">
      <c r="A38" s="18">
        <f t="shared" si="17"/>
        <v>0.78125</v>
      </c>
      <c r="B38" s="18">
        <f t="shared" si="17"/>
        <v>3.125E-2</v>
      </c>
      <c r="C38" s="33">
        <v>9.8959375625375223</v>
      </c>
      <c r="D38" s="9">
        <f t="shared" si="14"/>
        <v>9.7716422749227974</v>
      </c>
      <c r="E38" s="9">
        <f t="shared" si="15"/>
        <v>-2.7687097763570048</v>
      </c>
      <c r="F38" s="13" t="str">
        <f t="shared" si="10"/>
        <v/>
      </c>
      <c r="G38" s="12" t="str">
        <f t="shared" si="11"/>
        <v/>
      </c>
      <c r="H38" s="25" t="str">
        <f t="shared" si="12"/>
        <v/>
      </c>
      <c r="I38" s="25" t="str">
        <f t="shared" si="13"/>
        <v/>
      </c>
      <c r="T38" t="s">
        <v>60</v>
      </c>
      <c r="U38">
        <v>10000</v>
      </c>
      <c r="V38">
        <v>1024</v>
      </c>
      <c r="W38" s="33">
        <v>10.24</v>
      </c>
    </row>
    <row r="39" spans="1:23" ht="15.75" x14ac:dyDescent="0.25">
      <c r="A39" s="18">
        <v>0</v>
      </c>
      <c r="B39" s="18">
        <v>0</v>
      </c>
      <c r="C39" s="33">
        <v>9.9939975990396146</v>
      </c>
      <c r="D39" s="9">
        <f t="shared" si="14"/>
        <v>9.8697023114248896</v>
      </c>
      <c r="E39" s="9">
        <f t="shared" si="15"/>
        <v>-3.8000106721956333</v>
      </c>
      <c r="F39" s="13" t="str">
        <f t="shared" si="10"/>
        <v/>
      </c>
      <c r="G39" s="12" t="str">
        <f t="shared" si="11"/>
        <v/>
      </c>
      <c r="H39" s="25" t="str">
        <f t="shared" si="12"/>
        <v/>
      </c>
      <c r="I39" s="25" t="str">
        <f t="shared" si="13"/>
        <v/>
      </c>
      <c r="T39" t="s">
        <v>61</v>
      </c>
      <c r="U39">
        <v>10000</v>
      </c>
      <c r="V39">
        <v>1013</v>
      </c>
      <c r="W39" s="33">
        <v>10.130000000000001</v>
      </c>
    </row>
    <row r="40" spans="1:23" ht="15.75" x14ac:dyDescent="0.25">
      <c r="A40" s="18">
        <v>0</v>
      </c>
      <c r="B40" s="17">
        <v>0</v>
      </c>
      <c r="C40" s="33">
        <v>7.940794079407941</v>
      </c>
      <c r="D40" s="9">
        <f t="shared" si="14"/>
        <v>7.8164987917932169</v>
      </c>
      <c r="E40" s="9">
        <f t="shared" si="15"/>
        <v>17.793603858938969</v>
      </c>
      <c r="F40" s="13" t="str">
        <f t="shared" si="10"/>
        <v/>
      </c>
      <c r="G40" s="12" t="str">
        <f t="shared" si="11"/>
        <v/>
      </c>
      <c r="H40" s="25" t="str">
        <f t="shared" si="12"/>
        <v/>
      </c>
      <c r="I40" s="25" t="str">
        <f t="shared" si="13"/>
        <v/>
      </c>
      <c r="T40" t="s">
        <v>62</v>
      </c>
      <c r="U40">
        <v>10000</v>
      </c>
      <c r="V40">
        <v>1038</v>
      </c>
      <c r="W40" s="33">
        <v>10.38</v>
      </c>
    </row>
    <row r="41" spans="1:23" ht="15.75" x14ac:dyDescent="0.25">
      <c r="B41" s="23" t="s">
        <v>6</v>
      </c>
      <c r="C41" s="23">
        <f>$B$5</f>
        <v>9.632678039706903</v>
      </c>
      <c r="D41" s="9">
        <f t="shared" si="14"/>
        <v>9.508382752092178</v>
      </c>
      <c r="E41" s="9">
        <f t="shared" si="15"/>
        <v>0</v>
      </c>
      <c r="F41" s="13">
        <f>SUM(F29:F40)</f>
        <v>23.039831015468476</v>
      </c>
      <c r="G41" s="12">
        <f>SUM(G29:G40)</f>
        <v>45.406730153139037</v>
      </c>
      <c r="H41" s="25">
        <f>SUM(H29:H40)</f>
        <v>0.92159324061873904</v>
      </c>
      <c r="I41" s="25">
        <f>SUM(I29:I40)</f>
        <v>1.8162692061255614</v>
      </c>
      <c r="T41" t="s">
        <v>63</v>
      </c>
      <c r="U41">
        <v>9999</v>
      </c>
      <c r="V41">
        <v>769</v>
      </c>
      <c r="W41" s="33">
        <v>7.6907690769076913</v>
      </c>
    </row>
    <row r="42" spans="1:23" x14ac:dyDescent="0.2">
      <c r="T42" t="s">
        <v>64</v>
      </c>
      <c r="U42">
        <v>10000</v>
      </c>
      <c r="V42">
        <v>13</v>
      </c>
      <c r="W42" s="33">
        <v>0.13</v>
      </c>
    </row>
    <row r="43" spans="1:23" x14ac:dyDescent="0.2">
      <c r="T43" t="s">
        <v>65</v>
      </c>
      <c r="U43">
        <v>9998</v>
      </c>
      <c r="V43">
        <v>12</v>
      </c>
      <c r="W43" s="33">
        <v>0.12002400480096019</v>
      </c>
    </row>
    <row r="44" spans="1:23" x14ac:dyDescent="0.2">
      <c r="B44" s="23" t="s">
        <v>127</v>
      </c>
      <c r="C44" s="23"/>
      <c r="D44" s="3"/>
      <c r="E44" s="3"/>
      <c r="F44" s="23"/>
      <c r="G44" s="23"/>
      <c r="T44" t="s">
        <v>66</v>
      </c>
      <c r="U44">
        <v>10000</v>
      </c>
      <c r="V44">
        <v>19</v>
      </c>
      <c r="W44" s="33">
        <v>0.19</v>
      </c>
    </row>
    <row r="45" spans="1:23" ht="15.75" x14ac:dyDescent="0.25">
      <c r="B45" s="23"/>
      <c r="C45" s="23"/>
      <c r="D45" s="3"/>
      <c r="E45" s="3"/>
      <c r="F45" s="34" t="str">
        <f>F9</f>
        <v>PPQ</v>
      </c>
      <c r="G45" s="34"/>
      <c r="H45" s="35" t="s">
        <v>22</v>
      </c>
      <c r="I45" s="35"/>
      <c r="T45" t="s">
        <v>67</v>
      </c>
      <c r="U45">
        <v>9999</v>
      </c>
      <c r="V45">
        <v>300</v>
      </c>
      <c r="W45" s="33">
        <v>3.0003000300030003</v>
      </c>
    </row>
    <row r="46" spans="1:23" ht="15.75" x14ac:dyDescent="0.25">
      <c r="A46" s="7" t="str">
        <f>A10</f>
        <v>PPQ (nM)</v>
      </c>
      <c r="B46" s="31" t="s">
        <v>21</v>
      </c>
      <c r="C46" s="8" t="s">
        <v>1</v>
      </c>
      <c r="D46" s="8" t="s">
        <v>2</v>
      </c>
      <c r="E46" s="8" t="s">
        <v>3</v>
      </c>
      <c r="F46" s="8" t="s">
        <v>4</v>
      </c>
      <c r="G46" s="8" t="s">
        <v>5</v>
      </c>
      <c r="H46" s="26" t="s">
        <v>4</v>
      </c>
      <c r="I46" s="7" t="s">
        <v>5</v>
      </c>
      <c r="T46" t="s">
        <v>68</v>
      </c>
      <c r="U46">
        <v>10000</v>
      </c>
      <c r="V46">
        <v>637</v>
      </c>
      <c r="W46" s="33">
        <v>6.370000000000001</v>
      </c>
    </row>
    <row r="47" spans="1:23" ht="15.75" x14ac:dyDescent="0.25">
      <c r="A47" s="18">
        <f>A11*0.66</f>
        <v>330</v>
      </c>
      <c r="B47" s="17">
        <f>B119*0.33</f>
        <v>26.400000000000002</v>
      </c>
      <c r="C47" s="33">
        <v>0.12002400480096019</v>
      </c>
      <c r="D47" s="9">
        <f>C47-$B$4</f>
        <v>-4.27128281376421E-3</v>
      </c>
      <c r="E47" s="9">
        <f>(($D$23-D47)/$D$23)*100</f>
        <v>100.04492123345396</v>
      </c>
      <c r="F47" s="10" t="str">
        <f t="shared" ref="F47:F58" si="20">IF(AND(E47&gt;50,E48&lt;50),(((50-E48)/(E47-E48))*(A47-A48)+A48),"")</f>
        <v/>
      </c>
      <c r="G47" s="12" t="str">
        <f t="shared" ref="G47:G58" si="21">IF(AND(E47&gt;90,E48&lt;90),(((90-E48)/(E47-E48))*(A47-A48)+A48),"")</f>
        <v/>
      </c>
      <c r="H47" s="25" t="str">
        <f t="shared" ref="H47:H58" si="22">IF(AND(E47&gt;50,E48&lt;50),(((50-E48)/(E47-E48))*(B47-B48)+B48),"")</f>
        <v/>
      </c>
      <c r="I47" s="25" t="str">
        <f t="shared" ref="I47:I58" si="23">IF(AND(E47&gt;90,E48&lt;90),(((90-E48)/(E47-E48))*(B47-B48)+B48),"")</f>
        <v/>
      </c>
      <c r="T47" t="s">
        <v>69</v>
      </c>
      <c r="U47">
        <v>9998</v>
      </c>
      <c r="V47">
        <v>872</v>
      </c>
      <c r="W47" s="33">
        <v>8.7217443488697732</v>
      </c>
    </row>
    <row r="48" spans="1:23" ht="15.75" x14ac:dyDescent="0.25">
      <c r="A48" s="18">
        <f>A47/2</f>
        <v>165</v>
      </c>
      <c r="B48" s="18">
        <f>B47/2</f>
        <v>13.200000000000001</v>
      </c>
      <c r="C48" s="33">
        <v>0.10004001600640257</v>
      </c>
      <c r="D48" s="9">
        <f t="shared" ref="D48:D59" si="24">C48-$B$4</f>
        <v>-2.4255271608321832E-2</v>
      </c>
      <c r="E48" s="9">
        <f t="shared" ref="E48:E59" si="25">(($D$23-D48)/$D$23)*100</f>
        <v>100.25509355524191</v>
      </c>
      <c r="F48" s="13" t="str">
        <f t="shared" si="20"/>
        <v/>
      </c>
      <c r="G48" s="12" t="str">
        <f t="shared" si="21"/>
        <v/>
      </c>
      <c r="H48" s="25" t="str">
        <f t="shared" si="22"/>
        <v/>
      </c>
      <c r="I48" s="25" t="str">
        <f t="shared" si="23"/>
        <v/>
      </c>
      <c r="T48" t="s">
        <v>70</v>
      </c>
      <c r="U48">
        <v>10000</v>
      </c>
      <c r="V48">
        <v>921</v>
      </c>
      <c r="W48" s="33">
        <v>9.2100000000000009</v>
      </c>
    </row>
    <row r="49" spans="1:23" ht="15.75" x14ac:dyDescent="0.25">
      <c r="A49" s="18">
        <f t="shared" ref="A49:B56" si="26">A48/2</f>
        <v>82.5</v>
      </c>
      <c r="B49" s="18">
        <f t="shared" si="26"/>
        <v>6.6000000000000005</v>
      </c>
      <c r="C49" s="33">
        <v>0.25005001000200039</v>
      </c>
      <c r="D49" s="9">
        <f t="shared" si="24"/>
        <v>0.12575472238727597</v>
      </c>
      <c r="E49" s="9">
        <f t="shared" si="25"/>
        <v>98.677433106491165</v>
      </c>
      <c r="F49" s="13" t="str">
        <f t="shared" si="20"/>
        <v/>
      </c>
      <c r="G49" s="12">
        <f t="shared" si="21"/>
        <v>56.721295746519473</v>
      </c>
      <c r="H49" s="25" t="str">
        <f t="shared" si="22"/>
        <v/>
      </c>
      <c r="I49" s="25">
        <f t="shared" si="23"/>
        <v>4.5377036597215579</v>
      </c>
      <c r="T49" t="s">
        <v>71</v>
      </c>
      <c r="U49">
        <v>10000</v>
      </c>
      <c r="V49">
        <v>950</v>
      </c>
      <c r="W49" s="33">
        <v>9.5</v>
      </c>
    </row>
    <row r="50" spans="1:23" ht="15.75" x14ac:dyDescent="0.25">
      <c r="A50" s="18">
        <f t="shared" si="26"/>
        <v>41.25</v>
      </c>
      <c r="B50" s="18">
        <f t="shared" si="26"/>
        <v>3.3000000000000003</v>
      </c>
      <c r="C50" s="33">
        <v>1.5703140628125625</v>
      </c>
      <c r="D50" s="9">
        <f t="shared" si="24"/>
        <v>1.4460187751978382</v>
      </c>
      <c r="E50" s="9">
        <f t="shared" si="25"/>
        <v>84.792169048099538</v>
      </c>
      <c r="F50" s="13">
        <f t="shared" si="20"/>
        <v>26.052709844947756</v>
      </c>
      <c r="G50" s="12" t="str">
        <f t="shared" si="21"/>
        <v/>
      </c>
      <c r="H50" s="25">
        <f t="shared" si="22"/>
        <v>2.0842167875958206</v>
      </c>
      <c r="I50" s="25" t="str">
        <f t="shared" si="23"/>
        <v/>
      </c>
      <c r="T50" t="s">
        <v>72</v>
      </c>
      <c r="U50">
        <v>9998</v>
      </c>
      <c r="V50">
        <v>951</v>
      </c>
      <c r="W50" s="33">
        <v>9.5119023804760943</v>
      </c>
    </row>
    <row r="51" spans="1:23" ht="15.75" x14ac:dyDescent="0.25">
      <c r="A51" s="18">
        <f t="shared" si="26"/>
        <v>20.625</v>
      </c>
      <c r="B51" s="18">
        <f t="shared" si="26"/>
        <v>1.6500000000000001</v>
      </c>
      <c r="C51" s="33">
        <v>6.0600000000000005</v>
      </c>
      <c r="D51" s="9">
        <f t="shared" si="24"/>
        <v>5.9357047123852764</v>
      </c>
      <c r="E51" s="9">
        <f t="shared" si="25"/>
        <v>37.573982167690787</v>
      </c>
      <c r="F51" s="13" t="str">
        <f t="shared" si="20"/>
        <v/>
      </c>
      <c r="G51" s="12" t="str">
        <f t="shared" si="21"/>
        <v/>
      </c>
      <c r="H51" s="25" t="str">
        <f t="shared" si="22"/>
        <v/>
      </c>
      <c r="I51" s="25" t="str">
        <f t="shared" si="23"/>
        <v/>
      </c>
      <c r="T51" t="s">
        <v>73</v>
      </c>
      <c r="U51">
        <v>9997</v>
      </c>
      <c r="V51">
        <v>926</v>
      </c>
      <c r="W51" s="33">
        <v>9.2627788336500956</v>
      </c>
    </row>
    <row r="52" spans="1:23" ht="15.75" x14ac:dyDescent="0.25">
      <c r="A52" s="18">
        <f t="shared" si="26"/>
        <v>10.3125</v>
      </c>
      <c r="B52" s="18">
        <f t="shared" si="26"/>
        <v>0.82500000000000007</v>
      </c>
      <c r="C52" s="33">
        <v>8.472541762528758</v>
      </c>
      <c r="D52" s="9">
        <f t="shared" si="24"/>
        <v>8.348246474914033</v>
      </c>
      <c r="E52" s="9">
        <f t="shared" si="25"/>
        <v>12.201194539869299</v>
      </c>
      <c r="F52" s="13" t="str">
        <f t="shared" si="20"/>
        <v/>
      </c>
      <c r="G52" s="12" t="str">
        <f t="shared" si="21"/>
        <v/>
      </c>
      <c r="H52" s="25" t="str">
        <f t="shared" si="22"/>
        <v/>
      </c>
      <c r="I52" s="25" t="str">
        <f t="shared" si="23"/>
        <v/>
      </c>
      <c r="T52" t="s">
        <v>74</v>
      </c>
      <c r="U52">
        <v>9999</v>
      </c>
      <c r="V52">
        <v>879</v>
      </c>
      <c r="W52" s="33">
        <v>8.7908790879087917</v>
      </c>
    </row>
    <row r="53" spans="1:23" ht="15.75" x14ac:dyDescent="0.25">
      <c r="A53" s="18">
        <f t="shared" si="26"/>
        <v>5.15625</v>
      </c>
      <c r="B53" s="18">
        <f t="shared" si="26"/>
        <v>0.41250000000000003</v>
      </c>
      <c r="C53" s="33">
        <v>9.432829848954686</v>
      </c>
      <c r="D53" s="9">
        <f t="shared" si="24"/>
        <v>9.308534561339961</v>
      </c>
      <c r="E53" s="9">
        <f t="shared" si="25"/>
        <v>2.1018105387926598</v>
      </c>
      <c r="F53" s="13" t="str">
        <f t="shared" si="20"/>
        <v/>
      </c>
      <c r="G53" s="12" t="str">
        <f t="shared" si="21"/>
        <v/>
      </c>
      <c r="H53" s="25" t="str">
        <f t="shared" si="22"/>
        <v/>
      </c>
      <c r="I53" s="25" t="str">
        <f t="shared" si="23"/>
        <v/>
      </c>
      <c r="T53" t="s">
        <v>75</v>
      </c>
      <c r="U53">
        <v>10062</v>
      </c>
      <c r="V53">
        <v>703</v>
      </c>
      <c r="W53" s="33">
        <v>6.9866825680779163</v>
      </c>
    </row>
    <row r="54" spans="1:23" ht="15.75" x14ac:dyDescent="0.25">
      <c r="A54" s="18">
        <f t="shared" si="26"/>
        <v>2.578125</v>
      </c>
      <c r="B54" s="18">
        <f t="shared" si="26"/>
        <v>0.20625000000000002</v>
      </c>
      <c r="C54" s="33">
        <v>8.8726617985395624</v>
      </c>
      <c r="D54" s="9">
        <f t="shared" si="24"/>
        <v>8.7483665109248374</v>
      </c>
      <c r="E54" s="9">
        <f t="shared" si="25"/>
        <v>7.9931178727540217</v>
      </c>
      <c r="F54" s="13" t="str">
        <f t="shared" si="20"/>
        <v/>
      </c>
      <c r="G54" s="12" t="str">
        <f t="shared" si="21"/>
        <v/>
      </c>
      <c r="H54" s="25" t="str">
        <f t="shared" si="22"/>
        <v/>
      </c>
      <c r="I54" s="25" t="str">
        <f t="shared" si="23"/>
        <v/>
      </c>
      <c r="T54" t="s">
        <v>76</v>
      </c>
      <c r="U54">
        <v>9997</v>
      </c>
      <c r="V54">
        <v>7</v>
      </c>
      <c r="W54" s="33">
        <v>7.0021006301890565E-2</v>
      </c>
    </row>
    <row r="55" spans="1:23" ht="15.75" x14ac:dyDescent="0.25">
      <c r="A55" s="18">
        <f t="shared" si="26"/>
        <v>1.2890625</v>
      </c>
      <c r="B55" s="18">
        <f t="shared" si="26"/>
        <v>0.10312500000000001</v>
      </c>
      <c r="C55" s="33">
        <v>10.24</v>
      </c>
      <c r="D55" s="9">
        <f t="shared" si="24"/>
        <v>10.115704712385275</v>
      </c>
      <c r="E55" s="9">
        <f t="shared" si="25"/>
        <v>-6.3872266833123135</v>
      </c>
      <c r="F55" s="13" t="str">
        <f t="shared" si="20"/>
        <v/>
      </c>
      <c r="G55" s="12" t="str">
        <f t="shared" si="21"/>
        <v/>
      </c>
      <c r="H55" s="25" t="str">
        <f t="shared" si="22"/>
        <v/>
      </c>
      <c r="I55" s="25" t="str">
        <f t="shared" si="23"/>
        <v/>
      </c>
      <c r="T55" t="s">
        <v>77</v>
      </c>
      <c r="U55">
        <v>9997</v>
      </c>
      <c r="V55">
        <v>4</v>
      </c>
      <c r="W55" s="33">
        <v>4.0012003601080322E-2</v>
      </c>
    </row>
    <row r="56" spans="1:23" ht="15.75" x14ac:dyDescent="0.25">
      <c r="A56" s="18">
        <f t="shared" si="26"/>
        <v>0.64453125</v>
      </c>
      <c r="B56" s="18">
        <f t="shared" si="26"/>
        <v>5.1562500000000004E-2</v>
      </c>
      <c r="C56" s="33">
        <v>10.130000000000001</v>
      </c>
      <c r="D56" s="9">
        <f t="shared" si="24"/>
        <v>10.005704712385276</v>
      </c>
      <c r="E56" s="9">
        <f t="shared" si="25"/>
        <v>-5.2303527661806584</v>
      </c>
      <c r="F56" s="13" t="str">
        <f t="shared" si="20"/>
        <v/>
      </c>
      <c r="G56" s="12" t="str">
        <f t="shared" si="21"/>
        <v/>
      </c>
      <c r="H56" s="25" t="str">
        <f t="shared" si="22"/>
        <v/>
      </c>
      <c r="I56" s="25" t="str">
        <f t="shared" si="23"/>
        <v/>
      </c>
      <c r="T56" t="s">
        <v>78</v>
      </c>
      <c r="U56">
        <v>9996</v>
      </c>
      <c r="V56">
        <v>28</v>
      </c>
      <c r="W56" s="33">
        <v>0.28011204481792717</v>
      </c>
    </row>
    <row r="57" spans="1:23" ht="15.75" x14ac:dyDescent="0.25">
      <c r="A57" s="18">
        <v>0</v>
      </c>
      <c r="B57" s="18">
        <v>0</v>
      </c>
      <c r="C57" s="33">
        <v>10.38</v>
      </c>
      <c r="D57" s="9">
        <f t="shared" si="24"/>
        <v>10.255704712385276</v>
      </c>
      <c r="E57" s="9">
        <f t="shared" si="25"/>
        <v>-7.8596116687526152</v>
      </c>
      <c r="F57" s="13" t="str">
        <f t="shared" si="20"/>
        <v/>
      </c>
      <c r="G57" s="12" t="str">
        <f t="shared" si="21"/>
        <v/>
      </c>
      <c r="H57" s="25" t="str">
        <f t="shared" si="22"/>
        <v/>
      </c>
      <c r="I57" s="25" t="str">
        <f t="shared" si="23"/>
        <v/>
      </c>
      <c r="T57" t="s">
        <v>79</v>
      </c>
      <c r="U57">
        <v>9998</v>
      </c>
      <c r="V57">
        <v>159</v>
      </c>
      <c r="W57" s="33">
        <v>1.5903180636127228</v>
      </c>
    </row>
    <row r="58" spans="1:23" ht="15.75" x14ac:dyDescent="0.25">
      <c r="A58" s="18">
        <v>0</v>
      </c>
      <c r="B58" s="17">
        <v>0</v>
      </c>
      <c r="C58" s="33">
        <v>7.6907690769076913</v>
      </c>
      <c r="D58" s="9">
        <f t="shared" si="24"/>
        <v>7.5664737892929672</v>
      </c>
      <c r="E58" s="9">
        <f t="shared" si="25"/>
        <v>20.423125713696397</v>
      </c>
      <c r="F58" s="13" t="str">
        <f t="shared" si="20"/>
        <v/>
      </c>
      <c r="G58" s="12" t="str">
        <f t="shared" si="21"/>
        <v/>
      </c>
      <c r="H58" s="25" t="str">
        <f t="shared" si="22"/>
        <v/>
      </c>
      <c r="I58" s="25" t="str">
        <f t="shared" si="23"/>
        <v/>
      </c>
      <c r="T58" t="s">
        <v>80</v>
      </c>
      <c r="U58">
        <v>9999</v>
      </c>
      <c r="V58">
        <v>535</v>
      </c>
      <c r="W58" s="33">
        <v>5.3505350535053511</v>
      </c>
    </row>
    <row r="59" spans="1:23" ht="15.75" x14ac:dyDescent="0.25">
      <c r="B59" s="23" t="s">
        <v>6</v>
      </c>
      <c r="C59" s="23">
        <f>$B$5</f>
        <v>9.632678039706903</v>
      </c>
      <c r="D59" s="9">
        <f t="shared" si="24"/>
        <v>9.508382752092178</v>
      </c>
      <c r="E59" s="9">
        <f t="shared" si="25"/>
        <v>0</v>
      </c>
      <c r="F59" s="13">
        <f>SUM(F47:F58)</f>
        <v>26.052709844947756</v>
      </c>
      <c r="G59" s="12">
        <f>SUM(G47:G58)</f>
        <v>56.721295746519473</v>
      </c>
      <c r="H59" s="25">
        <f>SUM(H47:H58)</f>
        <v>2.0842167875958206</v>
      </c>
      <c r="I59" s="25">
        <f>SUM(I47:I58)</f>
        <v>4.5377036597215579</v>
      </c>
      <c r="T59" t="s">
        <v>81</v>
      </c>
      <c r="U59">
        <v>10000</v>
      </c>
      <c r="V59">
        <v>797</v>
      </c>
      <c r="W59" s="33">
        <v>7.9699999999999989</v>
      </c>
    </row>
    <row r="60" spans="1:23" x14ac:dyDescent="0.2">
      <c r="T60" t="s">
        <v>82</v>
      </c>
      <c r="U60">
        <v>9999</v>
      </c>
      <c r="V60">
        <v>810</v>
      </c>
      <c r="W60" s="33">
        <v>8.1008100810081007</v>
      </c>
    </row>
    <row r="61" spans="1:23" x14ac:dyDescent="0.2">
      <c r="T61" t="s">
        <v>83</v>
      </c>
      <c r="U61">
        <v>9999</v>
      </c>
      <c r="V61">
        <v>889</v>
      </c>
      <c r="W61" s="33">
        <v>8.8908890889088905</v>
      </c>
    </row>
    <row r="62" spans="1:23" x14ac:dyDescent="0.2">
      <c r="B62" s="23" t="s">
        <v>126</v>
      </c>
      <c r="C62" s="23"/>
      <c r="D62" s="3"/>
      <c r="E62" s="3"/>
      <c r="F62" s="23"/>
      <c r="G62" s="23"/>
      <c r="T62" t="s">
        <v>84</v>
      </c>
      <c r="U62">
        <v>9997</v>
      </c>
      <c r="V62">
        <v>925</v>
      </c>
      <c r="W62" s="33">
        <v>9.2527758327498244</v>
      </c>
    </row>
    <row r="63" spans="1:23" ht="15.75" x14ac:dyDescent="0.25">
      <c r="B63" s="23"/>
      <c r="C63" s="23"/>
      <c r="D63" s="3"/>
      <c r="E63" s="3"/>
      <c r="F63" s="34" t="str">
        <f>F9</f>
        <v>PPQ</v>
      </c>
      <c r="G63" s="34"/>
      <c r="H63" s="35" t="s">
        <v>22</v>
      </c>
      <c r="I63" s="35"/>
      <c r="T63" t="s">
        <v>85</v>
      </c>
      <c r="U63">
        <v>9999</v>
      </c>
      <c r="V63">
        <v>898</v>
      </c>
      <c r="W63" s="33">
        <v>8.9808980898089814</v>
      </c>
    </row>
    <row r="64" spans="1:23" ht="15.75" x14ac:dyDescent="0.25">
      <c r="A64" s="7" t="str">
        <f>A10</f>
        <v>PPQ (nM)</v>
      </c>
      <c r="B64" s="31" t="s">
        <v>21</v>
      </c>
      <c r="C64" s="8" t="s">
        <v>1</v>
      </c>
      <c r="D64" s="8" t="s">
        <v>2</v>
      </c>
      <c r="E64" s="8" t="s">
        <v>3</v>
      </c>
      <c r="F64" s="26" t="s">
        <v>4</v>
      </c>
      <c r="G64" s="27" t="s">
        <v>5</v>
      </c>
      <c r="H64" s="7" t="s">
        <v>4</v>
      </c>
      <c r="I64" s="7" t="s">
        <v>5</v>
      </c>
      <c r="T64" t="s">
        <v>86</v>
      </c>
      <c r="U64">
        <v>9999</v>
      </c>
      <c r="V64">
        <v>932</v>
      </c>
      <c r="W64" s="33">
        <v>9.3209320932093203</v>
      </c>
    </row>
    <row r="65" spans="1:23" ht="15.75" x14ac:dyDescent="0.25">
      <c r="A65" s="18">
        <f>A11*0.5</f>
        <v>250</v>
      </c>
      <c r="B65" s="17">
        <f>B119*0.5</f>
        <v>40</v>
      </c>
      <c r="C65" s="33">
        <v>0.13</v>
      </c>
      <c r="D65" s="9">
        <f>C65-$B$4</f>
        <v>5.7047123852756038E-3</v>
      </c>
      <c r="E65" s="9">
        <f>(($D$23-D65)/$D$23)*100</f>
        <v>99.9400033366976</v>
      </c>
      <c r="F65" s="25" t="str">
        <f t="shared" ref="F65:F76" si="27">IF(AND(E65&gt;50,E66&lt;50),(((50-E66)/(E65-E66))*(A65-A66)+A66),"")</f>
        <v/>
      </c>
      <c r="G65" s="28" t="str">
        <f t="shared" ref="G65:G76" si="28">IF(AND(E65&gt;90,E66&lt;90),(((90-E66)/(E65-E66))*(A65-A66)+A66),"")</f>
        <v/>
      </c>
      <c r="H65" s="25" t="str">
        <f t="shared" ref="H65:H76" si="29">IF(AND(E65&gt;50,E66&lt;50),(((50-E66)/(E65-E66))*(B65-B66)+B66),"")</f>
        <v/>
      </c>
      <c r="I65" s="25" t="str">
        <f t="shared" ref="I65:I76" si="30">IF(AND(E65&gt;90,E66&lt;90),(((90-E66)/(E65-E66))*(B65-B66)+B66),"")</f>
        <v/>
      </c>
      <c r="T65" t="s">
        <v>87</v>
      </c>
      <c r="U65">
        <v>9999</v>
      </c>
      <c r="V65">
        <v>752</v>
      </c>
      <c r="W65" s="33">
        <v>7.520752075207521</v>
      </c>
    </row>
    <row r="66" spans="1:23" ht="15.75" x14ac:dyDescent="0.25">
      <c r="A66" s="18">
        <f>A65/2</f>
        <v>125</v>
      </c>
      <c r="B66" s="18">
        <f>B65/2</f>
        <v>20</v>
      </c>
      <c r="C66" s="33">
        <v>0.12002400480096019</v>
      </c>
      <c r="D66" s="9">
        <f t="shared" ref="D66:D77" si="31">C66-$B$4</f>
        <v>-4.27128281376421E-3</v>
      </c>
      <c r="E66" s="9">
        <f t="shared" ref="E66:E77" si="32">(($D$23-D66)/$D$23)*100</f>
        <v>100.04492123345396</v>
      </c>
      <c r="F66" s="25" t="str">
        <f t="shared" si="27"/>
        <v/>
      </c>
      <c r="G66" s="28" t="str">
        <f t="shared" si="28"/>
        <v/>
      </c>
      <c r="H66" s="25" t="str">
        <f t="shared" si="29"/>
        <v/>
      </c>
      <c r="I66" s="25" t="str">
        <f t="shared" si="30"/>
        <v/>
      </c>
      <c r="T66" t="s">
        <v>88</v>
      </c>
      <c r="U66">
        <v>9999</v>
      </c>
      <c r="V66">
        <v>10</v>
      </c>
      <c r="W66" s="33">
        <v>0.1000100010001</v>
      </c>
    </row>
    <row r="67" spans="1:23" ht="15.75" x14ac:dyDescent="0.25">
      <c r="A67" s="18">
        <f t="shared" ref="A67:B74" si="33">A66/2</f>
        <v>62.5</v>
      </c>
      <c r="B67" s="18">
        <f t="shared" si="33"/>
        <v>10</v>
      </c>
      <c r="C67" s="33">
        <v>0.19</v>
      </c>
      <c r="D67" s="9">
        <f t="shared" si="31"/>
        <v>6.5704712385275602E-2</v>
      </c>
      <c r="E67" s="9">
        <f t="shared" si="32"/>
        <v>99.308981200080325</v>
      </c>
      <c r="F67" s="25" t="str">
        <f t="shared" si="27"/>
        <v/>
      </c>
      <c r="G67" s="28">
        <f t="shared" si="28"/>
        <v>52.657483705318597</v>
      </c>
      <c r="H67" s="25" t="str">
        <f t="shared" si="29"/>
        <v/>
      </c>
      <c r="I67" s="25">
        <f t="shared" si="30"/>
        <v>8.4251973928509756</v>
      </c>
      <c r="T67" t="s">
        <v>89</v>
      </c>
      <c r="U67">
        <v>9998</v>
      </c>
      <c r="V67">
        <v>4</v>
      </c>
      <c r="W67" s="33">
        <v>4.0008001600320066E-2</v>
      </c>
    </row>
    <row r="68" spans="1:23" ht="15.75" x14ac:dyDescent="0.25">
      <c r="A68" s="18">
        <f t="shared" si="33"/>
        <v>31.25</v>
      </c>
      <c r="B68" s="18">
        <f t="shared" si="33"/>
        <v>5</v>
      </c>
      <c r="C68" s="33">
        <v>3.0003000300030003</v>
      </c>
      <c r="D68" s="9">
        <f t="shared" si="31"/>
        <v>2.8760047423882757</v>
      </c>
      <c r="E68" s="9">
        <f t="shared" si="32"/>
        <v>69.752955708945848</v>
      </c>
      <c r="F68" s="25">
        <f t="shared" si="27"/>
        <v>22.54101510158204</v>
      </c>
      <c r="G68" s="28" t="str">
        <f t="shared" si="28"/>
        <v/>
      </c>
      <c r="H68" s="25">
        <f t="shared" si="29"/>
        <v>3.6065624162531265</v>
      </c>
      <c r="I68" s="25" t="str">
        <f t="shared" si="30"/>
        <v/>
      </c>
      <c r="T68" t="s">
        <v>90</v>
      </c>
      <c r="U68">
        <v>9998</v>
      </c>
      <c r="V68">
        <v>15</v>
      </c>
      <c r="W68" s="33">
        <v>0.15003000600120023</v>
      </c>
    </row>
    <row r="69" spans="1:23" ht="15.75" x14ac:dyDescent="0.25">
      <c r="A69" s="18">
        <f t="shared" si="33"/>
        <v>15.625</v>
      </c>
      <c r="B69" s="18">
        <f t="shared" si="33"/>
        <v>2.5</v>
      </c>
      <c r="C69" s="33">
        <v>6.370000000000001</v>
      </c>
      <c r="D69" s="9">
        <f t="shared" si="31"/>
        <v>6.2457047123852769</v>
      </c>
      <c r="E69" s="9">
        <f t="shared" si="32"/>
        <v>34.313701128501556</v>
      </c>
      <c r="F69" s="25" t="str">
        <f t="shared" si="27"/>
        <v/>
      </c>
      <c r="G69" s="28" t="str">
        <f t="shared" si="28"/>
        <v/>
      </c>
      <c r="H69" s="25" t="str">
        <f t="shared" si="29"/>
        <v/>
      </c>
      <c r="I69" s="25" t="str">
        <f t="shared" si="30"/>
        <v/>
      </c>
      <c r="T69" t="s">
        <v>91</v>
      </c>
      <c r="U69">
        <v>10000</v>
      </c>
      <c r="V69">
        <v>101</v>
      </c>
      <c r="W69" s="33">
        <v>1.01</v>
      </c>
    </row>
    <row r="70" spans="1:23" ht="15.75" x14ac:dyDescent="0.25">
      <c r="A70" s="18">
        <f t="shared" si="33"/>
        <v>7.8125</v>
      </c>
      <c r="B70" s="18">
        <f t="shared" si="33"/>
        <v>1.25</v>
      </c>
      <c r="C70" s="33">
        <v>8.7217443488697732</v>
      </c>
      <c r="D70" s="9">
        <f t="shared" si="31"/>
        <v>8.5974490612550483</v>
      </c>
      <c r="E70" s="9">
        <f t="shared" si="32"/>
        <v>9.5803220651450154</v>
      </c>
      <c r="F70" s="25" t="str">
        <f t="shared" si="27"/>
        <v/>
      </c>
      <c r="G70" s="28" t="str">
        <f t="shared" si="28"/>
        <v/>
      </c>
      <c r="H70" s="25" t="str">
        <f t="shared" si="29"/>
        <v/>
      </c>
      <c r="I70" s="25" t="str">
        <f t="shared" si="30"/>
        <v/>
      </c>
      <c r="T70" t="s">
        <v>92</v>
      </c>
      <c r="U70">
        <v>9998</v>
      </c>
      <c r="V70">
        <v>419</v>
      </c>
      <c r="W70" s="33">
        <v>4.1908381676335269</v>
      </c>
    </row>
    <row r="71" spans="1:23" ht="15.75" x14ac:dyDescent="0.25">
      <c r="A71" s="18">
        <f t="shared" si="33"/>
        <v>3.90625</v>
      </c>
      <c r="B71" s="18">
        <f t="shared" si="33"/>
        <v>0.625</v>
      </c>
      <c r="C71" s="33">
        <v>9.2100000000000009</v>
      </c>
      <c r="D71" s="9">
        <f t="shared" si="31"/>
        <v>9.0857047123852759</v>
      </c>
      <c r="E71" s="9">
        <f t="shared" si="32"/>
        <v>4.4453199952841409</v>
      </c>
      <c r="F71" s="25" t="str">
        <f t="shared" si="27"/>
        <v/>
      </c>
      <c r="G71" s="28" t="str">
        <f t="shared" si="28"/>
        <v/>
      </c>
      <c r="H71" s="25" t="str">
        <f t="shared" si="29"/>
        <v/>
      </c>
      <c r="I71" s="25" t="str">
        <f t="shared" si="30"/>
        <v/>
      </c>
      <c r="T71" t="s">
        <v>93</v>
      </c>
      <c r="U71">
        <v>9999</v>
      </c>
      <c r="V71">
        <v>707</v>
      </c>
      <c r="W71" s="33">
        <v>7.0707070707070701</v>
      </c>
    </row>
    <row r="72" spans="1:23" ht="15.75" x14ac:dyDescent="0.25">
      <c r="A72" s="18">
        <f t="shared" si="33"/>
        <v>1.953125</v>
      </c>
      <c r="B72" s="18">
        <f t="shared" si="33"/>
        <v>0.3125</v>
      </c>
      <c r="C72" s="33">
        <v>9.5</v>
      </c>
      <c r="D72" s="9">
        <f t="shared" si="31"/>
        <v>9.375704712385275</v>
      </c>
      <c r="E72" s="9">
        <f t="shared" si="32"/>
        <v>1.3953796683006805</v>
      </c>
      <c r="F72" s="25" t="str">
        <f t="shared" si="27"/>
        <v/>
      </c>
      <c r="G72" s="28" t="str">
        <f t="shared" si="28"/>
        <v/>
      </c>
      <c r="H72" s="25" t="str">
        <f t="shared" si="29"/>
        <v/>
      </c>
      <c r="I72" s="25" t="str">
        <f t="shared" si="30"/>
        <v/>
      </c>
      <c r="T72" t="s">
        <v>94</v>
      </c>
      <c r="U72">
        <v>9999</v>
      </c>
      <c r="V72">
        <v>907</v>
      </c>
      <c r="W72" s="33">
        <v>9.0709070907090705</v>
      </c>
    </row>
    <row r="73" spans="1:23" ht="15.75" x14ac:dyDescent="0.25">
      <c r="A73" s="18">
        <f t="shared" si="33"/>
        <v>0.9765625</v>
      </c>
      <c r="B73" s="18">
        <f t="shared" si="33"/>
        <v>0.15625</v>
      </c>
      <c r="C73" s="33">
        <v>9.5119023804760943</v>
      </c>
      <c r="D73" s="9">
        <f t="shared" si="31"/>
        <v>9.3876070928613693</v>
      </c>
      <c r="E73" s="9">
        <f t="shared" si="32"/>
        <v>1.2702019089864025</v>
      </c>
      <c r="F73" s="25" t="str">
        <f t="shared" si="27"/>
        <v/>
      </c>
      <c r="G73" s="28" t="str">
        <f t="shared" si="28"/>
        <v/>
      </c>
      <c r="H73" s="25" t="str">
        <f t="shared" si="29"/>
        <v/>
      </c>
      <c r="I73" s="25" t="str">
        <f t="shared" si="30"/>
        <v/>
      </c>
      <c r="T73" t="s">
        <v>95</v>
      </c>
      <c r="U73">
        <v>9997</v>
      </c>
      <c r="V73">
        <v>907</v>
      </c>
      <c r="W73" s="33">
        <v>9.0727218165449646</v>
      </c>
    </row>
    <row r="74" spans="1:23" ht="15.75" x14ac:dyDescent="0.25">
      <c r="A74" s="18">
        <f t="shared" si="33"/>
        <v>0.48828125</v>
      </c>
      <c r="B74" s="18">
        <f t="shared" si="33"/>
        <v>7.8125E-2</v>
      </c>
      <c r="C74" s="33">
        <v>9.2627788336500956</v>
      </c>
      <c r="D74" s="9">
        <f t="shared" si="31"/>
        <v>9.1384835460353706</v>
      </c>
      <c r="E74" s="9">
        <f t="shared" si="32"/>
        <v>3.8902431223166376</v>
      </c>
      <c r="F74" s="25" t="str">
        <f t="shared" si="27"/>
        <v/>
      </c>
      <c r="G74" s="28" t="str">
        <f t="shared" si="28"/>
        <v/>
      </c>
      <c r="H74" s="25" t="str">
        <f t="shared" si="29"/>
        <v/>
      </c>
      <c r="I74" s="25" t="str">
        <f t="shared" si="30"/>
        <v/>
      </c>
      <c r="T74" t="s">
        <v>96</v>
      </c>
      <c r="U74">
        <v>10000</v>
      </c>
      <c r="V74">
        <v>896</v>
      </c>
      <c r="W74" s="33">
        <v>8.9599999999999991</v>
      </c>
    </row>
    <row r="75" spans="1:23" ht="15.75" x14ac:dyDescent="0.25">
      <c r="A75" s="18">
        <v>0</v>
      </c>
      <c r="B75" s="18">
        <v>0</v>
      </c>
      <c r="C75" s="33">
        <v>8.7908790879087917</v>
      </c>
      <c r="D75" s="9">
        <f t="shared" si="31"/>
        <v>8.6665838002940667</v>
      </c>
      <c r="E75" s="9">
        <f t="shared" si="32"/>
        <v>8.8532295527637022</v>
      </c>
      <c r="F75" s="25" t="str">
        <f t="shared" si="27"/>
        <v/>
      </c>
      <c r="G75" s="28" t="str">
        <f t="shared" si="28"/>
        <v/>
      </c>
      <c r="H75" s="25" t="str">
        <f t="shared" si="29"/>
        <v/>
      </c>
      <c r="I75" s="25" t="str">
        <f t="shared" si="30"/>
        <v/>
      </c>
      <c r="T75" t="s">
        <v>97</v>
      </c>
      <c r="U75">
        <v>9998</v>
      </c>
      <c r="V75">
        <v>901</v>
      </c>
      <c r="W75" s="33">
        <v>9.0118023604720943</v>
      </c>
    </row>
    <row r="76" spans="1:23" ht="15.75" x14ac:dyDescent="0.25">
      <c r="A76" s="18">
        <v>0</v>
      </c>
      <c r="B76" s="17">
        <v>0</v>
      </c>
      <c r="C76" s="33">
        <v>6.9866825680779163</v>
      </c>
      <c r="D76" s="9">
        <f t="shared" si="31"/>
        <v>6.8623872804631922</v>
      </c>
      <c r="E76" s="9">
        <f t="shared" si="32"/>
        <v>27.828028599782371</v>
      </c>
      <c r="F76" s="25" t="str">
        <f t="shared" si="27"/>
        <v/>
      </c>
      <c r="G76" s="28" t="str">
        <f t="shared" si="28"/>
        <v/>
      </c>
      <c r="H76" s="25" t="str">
        <f t="shared" si="29"/>
        <v/>
      </c>
      <c r="I76" s="25" t="str">
        <f t="shared" si="30"/>
        <v/>
      </c>
      <c r="T76" t="s">
        <v>98</v>
      </c>
      <c r="U76">
        <v>9999</v>
      </c>
      <c r="V76">
        <v>897</v>
      </c>
      <c r="W76" s="33">
        <v>8.9708970897089699</v>
      </c>
    </row>
    <row r="77" spans="1:23" ht="15.75" x14ac:dyDescent="0.25">
      <c r="B77" s="23" t="s">
        <v>6</v>
      </c>
      <c r="C77" s="23">
        <f>$B$5</f>
        <v>9.632678039706903</v>
      </c>
      <c r="D77" s="9">
        <f t="shared" si="31"/>
        <v>9.508382752092178</v>
      </c>
      <c r="E77" s="9">
        <f t="shared" si="32"/>
        <v>0</v>
      </c>
      <c r="F77" s="25">
        <f>SUM(F65:F76)</f>
        <v>22.54101510158204</v>
      </c>
      <c r="G77" s="28">
        <f>SUM(G65:G76)</f>
        <v>52.657483705318597</v>
      </c>
      <c r="H77" s="25">
        <f>SUM(H65:H76)</f>
        <v>3.6065624162531265</v>
      </c>
      <c r="I77" s="25">
        <f>SUM(I65:I76)</f>
        <v>8.4251973928509756</v>
      </c>
      <c r="T77" t="s">
        <v>99</v>
      </c>
      <c r="U77">
        <v>9999</v>
      </c>
      <c r="V77">
        <v>678</v>
      </c>
      <c r="W77" s="33">
        <v>6.7806780678067806</v>
      </c>
    </row>
    <row r="78" spans="1:23" x14ac:dyDescent="0.2">
      <c r="T78" t="s">
        <v>100</v>
      </c>
      <c r="U78">
        <v>9999</v>
      </c>
      <c r="V78">
        <v>12</v>
      </c>
      <c r="W78" s="33">
        <v>0.12001200120012002</v>
      </c>
    </row>
    <row r="79" spans="1:23" x14ac:dyDescent="0.2">
      <c r="T79" t="s">
        <v>101</v>
      </c>
      <c r="U79">
        <v>9999</v>
      </c>
      <c r="V79">
        <v>11</v>
      </c>
      <c r="W79" s="33">
        <v>0.11001100110011</v>
      </c>
    </row>
    <row r="80" spans="1:23" x14ac:dyDescent="0.2">
      <c r="B80" s="23" t="s">
        <v>128</v>
      </c>
      <c r="C80" s="23"/>
      <c r="D80" s="3"/>
      <c r="E80" s="3"/>
      <c r="F80" s="23"/>
      <c r="G80" s="23"/>
      <c r="T80" t="s">
        <v>102</v>
      </c>
      <c r="U80">
        <v>10000</v>
      </c>
      <c r="V80">
        <v>17</v>
      </c>
      <c r="W80" s="33">
        <v>0.16999999999999998</v>
      </c>
    </row>
    <row r="81" spans="1:23" ht="15.75" x14ac:dyDescent="0.25">
      <c r="B81" s="23"/>
      <c r="C81" s="23"/>
      <c r="D81" s="3"/>
      <c r="E81" s="3"/>
      <c r="F81" s="34" t="str">
        <f>F9</f>
        <v>PPQ</v>
      </c>
      <c r="G81" s="34"/>
      <c r="H81" s="35" t="s">
        <v>22</v>
      </c>
      <c r="I81" s="35"/>
      <c r="T81" t="s">
        <v>103</v>
      </c>
      <c r="U81">
        <v>9999</v>
      </c>
      <c r="V81">
        <v>82</v>
      </c>
      <c r="W81" s="33">
        <v>0.82008200820082011</v>
      </c>
    </row>
    <row r="82" spans="1:23" ht="15.75" x14ac:dyDescent="0.25">
      <c r="A82" s="7" t="str">
        <f>A10</f>
        <v>PPQ (nM)</v>
      </c>
      <c r="B82" s="31" t="s">
        <v>21</v>
      </c>
      <c r="C82" s="8" t="s">
        <v>1</v>
      </c>
      <c r="D82" s="8" t="s">
        <v>2</v>
      </c>
      <c r="E82" s="8" t="s">
        <v>3</v>
      </c>
      <c r="F82" s="26" t="s">
        <v>4</v>
      </c>
      <c r="G82" s="27" t="s">
        <v>5</v>
      </c>
      <c r="H82" s="7" t="s">
        <v>4</v>
      </c>
      <c r="I82" s="7" t="s">
        <v>5</v>
      </c>
      <c r="T82" t="s">
        <v>104</v>
      </c>
      <c r="U82">
        <v>10000</v>
      </c>
      <c r="V82">
        <v>402</v>
      </c>
      <c r="W82" s="33">
        <v>4.0199999999999996</v>
      </c>
    </row>
    <row r="83" spans="1:23" ht="15.75" x14ac:dyDescent="0.25">
      <c r="A83" s="18">
        <f>A11*0.33</f>
        <v>165</v>
      </c>
      <c r="B83" s="17">
        <f>B119*0.66</f>
        <v>52.800000000000004</v>
      </c>
      <c r="C83" s="33">
        <v>7.0021006301890565E-2</v>
      </c>
      <c r="D83" s="9">
        <f>C83-$B$4</f>
        <v>-5.4274281312833836E-2</v>
      </c>
      <c r="E83" s="9">
        <f>(($D$23-D83)/$D$23)*100</f>
        <v>100.57080454928986</v>
      </c>
      <c r="F83" s="25" t="str">
        <f t="shared" ref="F83:F94" si="34">IF(AND(E83&gt;50,E84&lt;50),(((50-E84)/(E83-E84))*(A83-A84)+A84),"")</f>
        <v/>
      </c>
      <c r="G83" s="28" t="str">
        <f t="shared" ref="G83:G94" si="35">IF(AND(E83&gt;90,E84&lt;90),(((90-E84)/(E83-E84))*(A83-A84)+A84),"")</f>
        <v/>
      </c>
      <c r="H83" s="25" t="str">
        <f t="shared" ref="H83:H94" si="36">IF(AND(E83&gt;50,E84&lt;50),(((50-E84)/(E83-E84))*(B83-B84)+B84),"")</f>
        <v/>
      </c>
      <c r="I83" s="25" t="str">
        <f t="shared" ref="I83:I94" si="37">IF(AND(E83&gt;90,E84&lt;90),(((90-E84)/(E83-E84))*(B83-B84)+B84),"")</f>
        <v/>
      </c>
      <c r="T83" t="s">
        <v>105</v>
      </c>
      <c r="U83">
        <v>9996</v>
      </c>
      <c r="V83">
        <v>685</v>
      </c>
      <c r="W83" s="33">
        <v>6.8527410964385744</v>
      </c>
    </row>
    <row r="84" spans="1:23" ht="15.75" x14ac:dyDescent="0.25">
      <c r="A84" s="18">
        <f>A83/2</f>
        <v>82.5</v>
      </c>
      <c r="B84" s="18">
        <f>B83/2</f>
        <v>26.400000000000002</v>
      </c>
      <c r="C84" s="33">
        <v>4.0012003601080322E-2</v>
      </c>
      <c r="D84" s="9">
        <f t="shared" ref="D84:D95" si="38">C84-$B$4</f>
        <v>-8.4283284013644072E-2</v>
      </c>
      <c r="E84" s="9">
        <f t="shared" ref="E84:E95" si="39">(($D$23-D84)/$D$23)*100</f>
        <v>100.8864102993235</v>
      </c>
      <c r="F84" s="25" t="str">
        <f t="shared" si="34"/>
        <v/>
      </c>
      <c r="G84" s="28" t="str">
        <f t="shared" si="35"/>
        <v/>
      </c>
      <c r="H84" s="25" t="str">
        <f t="shared" si="36"/>
        <v/>
      </c>
      <c r="I84" s="25" t="str">
        <f t="shared" si="37"/>
        <v/>
      </c>
      <c r="L84" t="s">
        <v>112</v>
      </c>
      <c r="T84" t="s">
        <v>106</v>
      </c>
      <c r="U84">
        <v>9999</v>
      </c>
      <c r="V84">
        <v>933</v>
      </c>
      <c r="W84" s="33">
        <v>9.33093309330933</v>
      </c>
    </row>
    <row r="85" spans="1:23" ht="15.75" x14ac:dyDescent="0.25">
      <c r="A85" s="18">
        <f t="shared" ref="A85:B92" si="40">A84/2</f>
        <v>41.25</v>
      </c>
      <c r="B85" s="18">
        <f t="shared" si="40"/>
        <v>13.200000000000001</v>
      </c>
      <c r="C85" s="33">
        <v>0.28011204481792717</v>
      </c>
      <c r="D85" s="9">
        <f t="shared" si="38"/>
        <v>0.15581675720320276</v>
      </c>
      <c r="E85" s="9">
        <f t="shared" si="39"/>
        <v>98.361269615814336</v>
      </c>
      <c r="F85" s="25" t="str">
        <f t="shared" si="34"/>
        <v/>
      </c>
      <c r="G85" s="28">
        <f t="shared" si="35"/>
        <v>28.734930939366883</v>
      </c>
      <c r="H85" s="25" t="str">
        <f t="shared" si="36"/>
        <v/>
      </c>
      <c r="I85" s="25">
        <f t="shared" si="37"/>
        <v>9.1951779005974021</v>
      </c>
      <c r="T85" t="s">
        <v>107</v>
      </c>
      <c r="U85">
        <v>10000</v>
      </c>
      <c r="V85">
        <v>1019</v>
      </c>
      <c r="W85" s="33">
        <v>10.190000000000001</v>
      </c>
    </row>
    <row r="86" spans="1:23" ht="15.75" x14ac:dyDescent="0.25">
      <c r="A86" s="18">
        <f t="shared" si="40"/>
        <v>20.625</v>
      </c>
      <c r="B86" s="18">
        <f t="shared" si="40"/>
        <v>6.6000000000000005</v>
      </c>
      <c r="C86" s="33">
        <v>1.5903180636127228</v>
      </c>
      <c r="D86" s="9">
        <f t="shared" si="38"/>
        <v>1.4660227759979985</v>
      </c>
      <c r="E86" s="9">
        <f t="shared" si="39"/>
        <v>84.581786259336027</v>
      </c>
      <c r="F86" s="25">
        <f t="shared" si="34"/>
        <v>11.607105878691804</v>
      </c>
      <c r="G86" s="28" t="str">
        <f t="shared" si="35"/>
        <v/>
      </c>
      <c r="H86" s="25">
        <f t="shared" si="36"/>
        <v>3.7142738811813776</v>
      </c>
      <c r="I86" s="25" t="str">
        <f t="shared" si="37"/>
        <v/>
      </c>
      <c r="T86" t="s">
        <v>108</v>
      </c>
      <c r="U86">
        <v>9999</v>
      </c>
      <c r="V86">
        <v>1045</v>
      </c>
      <c r="W86" s="33">
        <v>10.451045104510451</v>
      </c>
    </row>
    <row r="87" spans="1:23" ht="15.75" x14ac:dyDescent="0.25">
      <c r="A87" s="18">
        <f t="shared" si="40"/>
        <v>10.3125</v>
      </c>
      <c r="B87" s="18">
        <f t="shared" si="40"/>
        <v>3.3000000000000003</v>
      </c>
      <c r="C87" s="33">
        <v>5.3505350535053511</v>
      </c>
      <c r="D87" s="9">
        <f t="shared" si="38"/>
        <v>5.226239765890627</v>
      </c>
      <c r="E87" s="9">
        <f t="shared" si="39"/>
        <v>45.035450274225965</v>
      </c>
      <c r="F87" s="25" t="str">
        <f t="shared" si="34"/>
        <v/>
      </c>
      <c r="G87" s="28" t="str">
        <f t="shared" si="35"/>
        <v/>
      </c>
      <c r="H87" s="25" t="str">
        <f t="shared" si="36"/>
        <v/>
      </c>
      <c r="I87" s="25" t="str">
        <f t="shared" si="37"/>
        <v/>
      </c>
      <c r="T87" t="s">
        <v>110</v>
      </c>
      <c r="U87">
        <v>10000</v>
      </c>
      <c r="V87">
        <v>1033</v>
      </c>
      <c r="W87" s="33">
        <v>10.33</v>
      </c>
    </row>
    <row r="88" spans="1:23" ht="15.75" x14ac:dyDescent="0.25">
      <c r="A88" s="18">
        <f t="shared" si="40"/>
        <v>5.15625</v>
      </c>
      <c r="B88" s="18">
        <f t="shared" si="40"/>
        <v>1.6500000000000001</v>
      </c>
      <c r="C88" s="33">
        <v>7.9699999999999989</v>
      </c>
      <c r="D88" s="9">
        <f t="shared" si="38"/>
        <v>7.8457047123852748</v>
      </c>
      <c r="E88" s="9">
        <f t="shared" si="39"/>
        <v>17.486444152041059</v>
      </c>
      <c r="F88" s="25" t="str">
        <f t="shared" si="34"/>
        <v/>
      </c>
      <c r="G88" s="28" t="str">
        <f t="shared" si="35"/>
        <v/>
      </c>
      <c r="H88" s="25" t="str">
        <f t="shared" si="36"/>
        <v/>
      </c>
      <c r="I88" s="25" t="str">
        <f t="shared" si="37"/>
        <v/>
      </c>
      <c r="T88" t="s">
        <v>109</v>
      </c>
      <c r="U88">
        <v>10000</v>
      </c>
      <c r="V88">
        <v>977</v>
      </c>
      <c r="W88" s="33">
        <v>9.77</v>
      </c>
    </row>
    <row r="89" spans="1:23" ht="15.75" x14ac:dyDescent="0.25">
      <c r="A89" s="18">
        <f t="shared" si="40"/>
        <v>2.578125</v>
      </c>
      <c r="B89" s="18">
        <f t="shared" si="40"/>
        <v>0.82500000000000007</v>
      </c>
      <c r="C89" s="33">
        <v>8.1008100810081007</v>
      </c>
      <c r="D89" s="9">
        <f t="shared" si="38"/>
        <v>7.9765147933933767</v>
      </c>
      <c r="E89" s="9">
        <f t="shared" si="39"/>
        <v>16.110709871894212</v>
      </c>
      <c r="F89" s="25" t="str">
        <f t="shared" si="34"/>
        <v/>
      </c>
      <c r="G89" s="28" t="str">
        <f t="shared" si="35"/>
        <v/>
      </c>
      <c r="H89" s="25" t="str">
        <f t="shared" si="36"/>
        <v/>
      </c>
      <c r="I89" s="25" t="str">
        <f t="shared" si="37"/>
        <v/>
      </c>
      <c r="T89" t="s">
        <v>111</v>
      </c>
      <c r="U89">
        <v>9999</v>
      </c>
      <c r="V89">
        <v>894</v>
      </c>
      <c r="W89" s="33">
        <v>8.9408940894089408</v>
      </c>
    </row>
    <row r="90" spans="1:23" ht="15.75" x14ac:dyDescent="0.25">
      <c r="A90" s="18">
        <f t="shared" si="40"/>
        <v>1.2890625</v>
      </c>
      <c r="B90" s="18">
        <f t="shared" si="40"/>
        <v>0.41250000000000003</v>
      </c>
      <c r="C90" s="33">
        <v>8.8908890889088905</v>
      </c>
      <c r="D90" s="9">
        <f t="shared" si="38"/>
        <v>8.7665938012941655</v>
      </c>
      <c r="E90" s="9">
        <f t="shared" si="39"/>
        <v>7.8014208108607415</v>
      </c>
      <c r="F90" s="25" t="str">
        <f t="shared" si="34"/>
        <v/>
      </c>
      <c r="G90" s="28" t="str">
        <f t="shared" si="35"/>
        <v/>
      </c>
      <c r="H90" s="25" t="str">
        <f t="shared" si="36"/>
        <v/>
      </c>
      <c r="I90" s="25" t="str">
        <f t="shared" si="37"/>
        <v/>
      </c>
    </row>
    <row r="91" spans="1:23" ht="15.75" x14ac:dyDescent="0.25">
      <c r="A91" s="18">
        <f t="shared" si="40"/>
        <v>0.64453125</v>
      </c>
      <c r="B91" s="18">
        <f t="shared" si="40"/>
        <v>0.20625000000000002</v>
      </c>
      <c r="C91" s="33">
        <v>9.2527758327498244</v>
      </c>
      <c r="D91" s="9">
        <f t="shared" si="38"/>
        <v>9.1284805451350994</v>
      </c>
      <c r="E91" s="9">
        <f t="shared" si="39"/>
        <v>3.9954450389945309</v>
      </c>
      <c r="F91" s="25" t="str">
        <f t="shared" si="34"/>
        <v/>
      </c>
      <c r="G91" s="28" t="str">
        <f t="shared" si="35"/>
        <v/>
      </c>
      <c r="H91" s="25" t="str">
        <f t="shared" si="36"/>
        <v/>
      </c>
      <c r="I91" s="25" t="str">
        <f t="shared" si="37"/>
        <v/>
      </c>
    </row>
    <row r="92" spans="1:23" ht="15.75" x14ac:dyDescent="0.25">
      <c r="A92" s="18">
        <f t="shared" si="40"/>
        <v>0.322265625</v>
      </c>
      <c r="B92" s="18">
        <f t="shared" si="40"/>
        <v>0.10312500000000001</v>
      </c>
      <c r="C92" s="33">
        <v>8.9808980898089814</v>
      </c>
      <c r="D92" s="9">
        <f t="shared" si="38"/>
        <v>8.8566028021942564</v>
      </c>
      <c r="E92" s="9">
        <f t="shared" si="39"/>
        <v>6.8547929431480563</v>
      </c>
      <c r="F92" s="25" t="str">
        <f t="shared" si="34"/>
        <v/>
      </c>
      <c r="G92" s="28" t="str">
        <f t="shared" si="35"/>
        <v/>
      </c>
      <c r="H92" s="25" t="str">
        <f t="shared" si="36"/>
        <v/>
      </c>
      <c r="I92" s="25" t="str">
        <f t="shared" si="37"/>
        <v/>
      </c>
    </row>
    <row r="93" spans="1:23" ht="15.75" x14ac:dyDescent="0.25">
      <c r="A93" s="18">
        <v>0</v>
      </c>
      <c r="B93" s="18">
        <v>0</v>
      </c>
      <c r="C93" s="33">
        <v>9.3209320932093203</v>
      </c>
      <c r="D93" s="9">
        <f t="shared" si="38"/>
        <v>9.1966368055945953</v>
      </c>
      <c r="E93" s="9">
        <f t="shared" si="39"/>
        <v>3.2786432206779605</v>
      </c>
      <c r="F93" s="25" t="str">
        <f t="shared" si="34"/>
        <v/>
      </c>
      <c r="G93" s="28" t="str">
        <f t="shared" si="35"/>
        <v/>
      </c>
      <c r="H93" s="25" t="str">
        <f t="shared" si="36"/>
        <v/>
      </c>
      <c r="I93" s="25" t="str">
        <f t="shared" si="37"/>
        <v/>
      </c>
    </row>
    <row r="94" spans="1:23" ht="15.75" x14ac:dyDescent="0.25">
      <c r="A94" s="18">
        <v>0</v>
      </c>
      <c r="B94" s="17">
        <v>0</v>
      </c>
      <c r="C94" s="33">
        <v>7.520752075207521</v>
      </c>
      <c r="D94" s="9">
        <f t="shared" si="38"/>
        <v>7.3964567875927969</v>
      </c>
      <c r="E94" s="9">
        <f t="shared" si="39"/>
        <v>22.211200574931457</v>
      </c>
      <c r="F94" s="25" t="str">
        <f t="shared" si="34"/>
        <v/>
      </c>
      <c r="G94" s="28" t="str">
        <f t="shared" si="35"/>
        <v/>
      </c>
      <c r="H94" s="25" t="str">
        <f t="shared" si="36"/>
        <v/>
      </c>
      <c r="I94" s="25" t="str">
        <f t="shared" si="37"/>
        <v/>
      </c>
    </row>
    <row r="95" spans="1:23" ht="15.75" x14ac:dyDescent="0.25">
      <c r="B95" s="23" t="s">
        <v>6</v>
      </c>
      <c r="C95" s="23">
        <f>$B$5</f>
        <v>9.632678039706903</v>
      </c>
      <c r="D95" s="9">
        <f t="shared" si="38"/>
        <v>9.508382752092178</v>
      </c>
      <c r="E95" s="9">
        <f t="shared" si="39"/>
        <v>0</v>
      </c>
      <c r="F95" s="25">
        <f>SUM(F83:F94)</f>
        <v>11.607105878691804</v>
      </c>
      <c r="G95" s="28">
        <f>SUM(G83:G94)</f>
        <v>28.734930939366883</v>
      </c>
      <c r="H95" s="25">
        <f>SUM(H83:H94)</f>
        <v>3.7142738811813776</v>
      </c>
      <c r="I95" s="25">
        <f>SUM(I83:I94)</f>
        <v>9.1951779005974021</v>
      </c>
    </row>
    <row r="98" spans="1:9" x14ac:dyDescent="0.2">
      <c r="B98" s="23" t="s">
        <v>129</v>
      </c>
      <c r="C98" s="23"/>
      <c r="D98" s="3"/>
      <c r="E98" s="3"/>
      <c r="F98" s="23"/>
      <c r="G98" s="23"/>
    </row>
    <row r="99" spans="1:9" ht="15.75" x14ac:dyDescent="0.25">
      <c r="B99" s="23"/>
      <c r="C99" s="23"/>
      <c r="D99" s="3"/>
      <c r="E99" s="3"/>
      <c r="F99" s="34" t="str">
        <f>F9</f>
        <v>PPQ</v>
      </c>
      <c r="G99" s="34"/>
      <c r="H99" s="35" t="s">
        <v>22</v>
      </c>
      <c r="I99" s="35"/>
    </row>
    <row r="100" spans="1:9" ht="15.75" x14ac:dyDescent="0.25">
      <c r="A100" s="7" t="str">
        <f>A10</f>
        <v>PPQ (nM)</v>
      </c>
      <c r="B100" s="31" t="s">
        <v>21</v>
      </c>
      <c r="C100" s="8" t="s">
        <v>1</v>
      </c>
      <c r="D100" s="8" t="s">
        <v>2</v>
      </c>
      <c r="E100" s="8" t="s">
        <v>3</v>
      </c>
      <c r="F100" s="26" t="s">
        <v>4</v>
      </c>
      <c r="G100" s="27" t="s">
        <v>5</v>
      </c>
      <c r="H100" s="7" t="s">
        <v>4</v>
      </c>
      <c r="I100" s="7" t="s">
        <v>5</v>
      </c>
    </row>
    <row r="101" spans="1:9" ht="15.75" x14ac:dyDescent="0.25">
      <c r="A101" s="18">
        <f>A11*0.2</f>
        <v>100</v>
      </c>
      <c r="B101" s="17">
        <f>B119*0.8</f>
        <v>64</v>
      </c>
      <c r="C101" s="33">
        <v>0.1000100010001</v>
      </c>
      <c r="D101" s="9">
        <f>C101-$B$4</f>
        <v>-2.4285286614624396E-2</v>
      </c>
      <c r="E101" s="9">
        <f>(($D$23-D101)/$D$23)*100</f>
        <v>100.25540922413205</v>
      </c>
      <c r="F101" s="25" t="str">
        <f t="shared" ref="F101:F112" si="41">IF(AND(E101&gt;50,E102&lt;50),(((50-E102)/(E101-E102))*(A101-A102)+A102),"")</f>
        <v/>
      </c>
      <c r="G101" s="28" t="str">
        <f t="shared" ref="G101:G112" si="42">IF(AND(E101&gt;90,E102&lt;90),(((90-E102)/(E101-E102))*(A101-A102)+A102),"")</f>
        <v/>
      </c>
      <c r="H101" s="25" t="str">
        <f t="shared" ref="H101:H111" si="43">IF(AND(E101&gt;50,E102&lt;50),(((50-E102)/(E101-E102))*(B101-B102)+B102),"")</f>
        <v/>
      </c>
      <c r="I101" s="25" t="str">
        <f t="shared" ref="I101:I112" si="44">IF(AND(E101&gt;90,E102&lt;90),(((90-E102)/(E101-E102))*(B101-B102)+B102),"")</f>
        <v/>
      </c>
    </row>
    <row r="102" spans="1:9" ht="15.75" x14ac:dyDescent="0.25">
      <c r="A102" s="18">
        <f>A101/2</f>
        <v>50</v>
      </c>
      <c r="B102" s="18">
        <f>B101/2</f>
        <v>32</v>
      </c>
      <c r="C102" s="33">
        <v>4.0008001600320066E-2</v>
      </c>
      <c r="D102" s="9">
        <f t="shared" ref="D102:D113" si="45">C102-$B$4</f>
        <v>-8.4287286014404328E-2</v>
      </c>
      <c r="E102" s="9">
        <f t="shared" ref="E102:E113" si="46">(($D$23-D102)/$D$23)*100</f>
        <v>100.88645238850802</v>
      </c>
      <c r="F102" s="25" t="str">
        <f t="shared" si="41"/>
        <v/>
      </c>
      <c r="G102" s="28" t="str">
        <f t="shared" si="42"/>
        <v/>
      </c>
      <c r="H102" s="25" t="str">
        <f t="shared" si="43"/>
        <v/>
      </c>
      <c r="I102" s="25" t="str">
        <f t="shared" si="44"/>
        <v/>
      </c>
    </row>
    <row r="103" spans="1:9" ht="15.75" x14ac:dyDescent="0.25">
      <c r="A103" s="18">
        <f t="shared" ref="A103:B110" si="47">A102/2</f>
        <v>25</v>
      </c>
      <c r="B103" s="18">
        <f t="shared" si="47"/>
        <v>16</v>
      </c>
      <c r="C103" s="33">
        <v>0.15003000600120023</v>
      </c>
      <c r="D103" s="9">
        <f t="shared" si="45"/>
        <v>2.5734718386475827E-2</v>
      </c>
      <c r="E103" s="9">
        <f t="shared" si="46"/>
        <v>99.729347050308704</v>
      </c>
      <c r="F103" s="25" t="str">
        <f t="shared" si="41"/>
        <v/>
      </c>
      <c r="G103" s="28" t="str">
        <f t="shared" si="42"/>
        <v/>
      </c>
      <c r="H103" s="25" t="str">
        <f t="shared" si="43"/>
        <v/>
      </c>
      <c r="I103" s="25" t="str">
        <f t="shared" si="44"/>
        <v/>
      </c>
    </row>
    <row r="104" spans="1:9" ht="15.75" x14ac:dyDescent="0.25">
      <c r="A104" s="18">
        <f t="shared" si="47"/>
        <v>12.5</v>
      </c>
      <c r="B104" s="18">
        <f t="shared" si="47"/>
        <v>8</v>
      </c>
      <c r="C104" s="33">
        <v>1.01</v>
      </c>
      <c r="D104" s="9">
        <f t="shared" si="45"/>
        <v>0.88570471238527559</v>
      </c>
      <c r="E104" s="9">
        <f t="shared" si="46"/>
        <v>90.685011999644331</v>
      </c>
      <c r="F104" s="25" t="str">
        <f t="shared" si="41"/>
        <v/>
      </c>
      <c r="G104" s="28">
        <f t="shared" si="42"/>
        <v>12.372019654507444</v>
      </c>
      <c r="H104" s="25" t="str">
        <f t="shared" si="43"/>
        <v/>
      </c>
      <c r="I104" s="25">
        <f t="shared" si="44"/>
        <v>7.9180925788847647</v>
      </c>
    </row>
    <row r="105" spans="1:9" ht="15.75" x14ac:dyDescent="0.25">
      <c r="A105" s="18">
        <f t="shared" si="47"/>
        <v>6.25</v>
      </c>
      <c r="B105" s="18">
        <f t="shared" si="47"/>
        <v>4</v>
      </c>
      <c r="C105" s="33">
        <v>4.1908381676335269</v>
      </c>
      <c r="D105" s="9">
        <f t="shared" si="45"/>
        <v>4.0665428800188028</v>
      </c>
      <c r="E105" s="9">
        <f t="shared" si="46"/>
        <v>57.232023720079837</v>
      </c>
      <c r="F105" s="25">
        <f t="shared" si="41"/>
        <v>5.5038196624881603</v>
      </c>
      <c r="G105" s="28" t="str">
        <f t="shared" si="42"/>
        <v/>
      </c>
      <c r="H105" s="25">
        <f t="shared" si="43"/>
        <v>3.5224445839924226</v>
      </c>
      <c r="I105" s="25" t="str">
        <f t="shared" si="44"/>
        <v/>
      </c>
    </row>
    <row r="106" spans="1:9" ht="15.75" x14ac:dyDescent="0.25">
      <c r="A106" s="18">
        <f t="shared" si="47"/>
        <v>3.125</v>
      </c>
      <c r="B106" s="18">
        <f t="shared" si="47"/>
        <v>2</v>
      </c>
      <c r="C106" s="33">
        <v>7.0707070707070701</v>
      </c>
      <c r="D106" s="9">
        <f t="shared" si="45"/>
        <v>6.946411783092346</v>
      </c>
      <c r="E106" s="9">
        <f t="shared" si="46"/>
        <v>26.94433991349484</v>
      </c>
      <c r="F106" s="25" t="str">
        <f t="shared" si="41"/>
        <v/>
      </c>
      <c r="G106" s="28" t="str">
        <f t="shared" si="42"/>
        <v/>
      </c>
      <c r="H106" s="25" t="str">
        <f t="shared" si="43"/>
        <v/>
      </c>
      <c r="I106" s="25" t="str">
        <f t="shared" si="44"/>
        <v/>
      </c>
    </row>
    <row r="107" spans="1:9" ht="15.75" x14ac:dyDescent="0.25">
      <c r="A107" s="18">
        <f t="shared" si="47"/>
        <v>1.5625</v>
      </c>
      <c r="B107" s="18">
        <f t="shared" si="47"/>
        <v>1</v>
      </c>
      <c r="C107" s="33">
        <v>9.0709070907090705</v>
      </c>
      <c r="D107" s="9">
        <f t="shared" si="45"/>
        <v>8.9466118030943456</v>
      </c>
      <c r="E107" s="9">
        <f t="shared" si="46"/>
        <v>5.9081650754353898</v>
      </c>
      <c r="F107" s="25" t="str">
        <f t="shared" si="41"/>
        <v/>
      </c>
      <c r="G107" s="28" t="str">
        <f t="shared" si="42"/>
        <v/>
      </c>
      <c r="H107" s="25" t="str">
        <f t="shared" si="43"/>
        <v/>
      </c>
      <c r="I107" s="25" t="str">
        <f t="shared" si="44"/>
        <v/>
      </c>
    </row>
    <row r="108" spans="1:9" ht="15.75" x14ac:dyDescent="0.25">
      <c r="A108" s="18">
        <f t="shared" si="47"/>
        <v>0.78125</v>
      </c>
      <c r="B108" s="18">
        <f t="shared" si="47"/>
        <v>0.5</v>
      </c>
      <c r="C108" s="33">
        <v>9.0727218165449646</v>
      </c>
      <c r="D108" s="9">
        <f t="shared" si="45"/>
        <v>8.9484265289302396</v>
      </c>
      <c r="E108" s="9">
        <f t="shared" si="46"/>
        <v>5.8890795391963824</v>
      </c>
      <c r="F108" s="25" t="str">
        <f t="shared" si="41"/>
        <v/>
      </c>
      <c r="G108" s="28" t="str">
        <f t="shared" si="42"/>
        <v/>
      </c>
      <c r="H108" s="25" t="str">
        <f t="shared" si="43"/>
        <v/>
      </c>
      <c r="I108" s="25" t="str">
        <f t="shared" si="44"/>
        <v/>
      </c>
    </row>
    <row r="109" spans="1:9" ht="15.75" x14ac:dyDescent="0.25">
      <c r="A109" s="18">
        <f t="shared" si="47"/>
        <v>0.390625</v>
      </c>
      <c r="B109" s="18">
        <f t="shared" si="47"/>
        <v>0.25</v>
      </c>
      <c r="C109" s="33">
        <v>8.9599999999999991</v>
      </c>
      <c r="D109" s="9">
        <f t="shared" si="45"/>
        <v>8.8357047123852741</v>
      </c>
      <c r="E109" s="9">
        <f t="shared" si="46"/>
        <v>7.0745788978561164</v>
      </c>
      <c r="F109" s="25" t="str">
        <f t="shared" si="41"/>
        <v/>
      </c>
      <c r="G109" s="28" t="str">
        <f t="shared" si="42"/>
        <v/>
      </c>
      <c r="H109" s="25" t="str">
        <f t="shared" si="43"/>
        <v/>
      </c>
      <c r="I109" s="25" t="str">
        <f t="shared" si="44"/>
        <v/>
      </c>
    </row>
    <row r="110" spans="1:9" ht="15.75" x14ac:dyDescent="0.25">
      <c r="A110" s="18">
        <f t="shared" si="47"/>
        <v>0.1953125</v>
      </c>
      <c r="B110" s="18">
        <f t="shared" si="47"/>
        <v>0.125</v>
      </c>
      <c r="C110" s="33">
        <v>9.0118023604720943</v>
      </c>
      <c r="D110" s="9">
        <f t="shared" si="45"/>
        <v>8.8875070728573693</v>
      </c>
      <c r="E110" s="9">
        <f t="shared" si="46"/>
        <v>6.5297716280741245</v>
      </c>
      <c r="F110" s="25" t="str">
        <f t="shared" si="41"/>
        <v/>
      </c>
      <c r="G110" s="28" t="str">
        <f t="shared" si="42"/>
        <v/>
      </c>
      <c r="H110" s="25" t="str">
        <f t="shared" si="43"/>
        <v/>
      </c>
      <c r="I110" s="25" t="str">
        <f t="shared" si="44"/>
        <v/>
      </c>
    </row>
    <row r="111" spans="1:9" ht="15.75" x14ac:dyDescent="0.25">
      <c r="A111" s="18">
        <v>0</v>
      </c>
      <c r="B111" s="18">
        <v>0</v>
      </c>
      <c r="C111" s="33">
        <v>8.9708970897089699</v>
      </c>
      <c r="D111" s="9">
        <f t="shared" si="45"/>
        <v>8.846601802094245</v>
      </c>
      <c r="E111" s="9">
        <f t="shared" si="46"/>
        <v>6.9599738173383692</v>
      </c>
      <c r="F111" s="25" t="str">
        <f t="shared" si="41"/>
        <v/>
      </c>
      <c r="G111" s="28" t="str">
        <f t="shared" si="42"/>
        <v/>
      </c>
      <c r="H111" s="25" t="str">
        <f t="shared" si="43"/>
        <v/>
      </c>
      <c r="I111" s="25" t="str">
        <f t="shared" si="44"/>
        <v/>
      </c>
    </row>
    <row r="112" spans="1:9" ht="15.75" x14ac:dyDescent="0.25">
      <c r="A112" s="18">
        <v>0</v>
      </c>
      <c r="B112" s="17">
        <v>0</v>
      </c>
      <c r="C112" s="33">
        <v>6.7806780678067806</v>
      </c>
      <c r="D112" s="9">
        <f t="shared" si="45"/>
        <v>6.6563827801920565</v>
      </c>
      <c r="E112" s="9">
        <f t="shared" si="46"/>
        <v>29.994585265013455</v>
      </c>
      <c r="F112" s="25" t="str">
        <f t="shared" si="41"/>
        <v/>
      </c>
      <c r="G112" s="28" t="str">
        <f t="shared" si="42"/>
        <v/>
      </c>
      <c r="H112" s="25"/>
      <c r="I112" s="25" t="str">
        <f t="shared" si="44"/>
        <v/>
      </c>
    </row>
    <row r="113" spans="1:9" ht="15.75" x14ac:dyDescent="0.25">
      <c r="B113" s="23" t="s">
        <v>6</v>
      </c>
      <c r="C113" s="23">
        <f>$B$5</f>
        <v>9.632678039706903</v>
      </c>
      <c r="D113" s="9">
        <f t="shared" si="45"/>
        <v>9.508382752092178</v>
      </c>
      <c r="E113" s="9">
        <f t="shared" si="46"/>
        <v>0</v>
      </c>
      <c r="F113" s="25">
        <f>SUM(F101:F112)</f>
        <v>5.5038196624881603</v>
      </c>
      <c r="G113" s="28">
        <f>SUM(G101:G112)</f>
        <v>12.372019654507444</v>
      </c>
      <c r="H113" s="25">
        <f>SUM(H101:H112)</f>
        <v>3.5224445839924226</v>
      </c>
      <c r="I113" s="25">
        <f>SUM(I101:I112)</f>
        <v>7.9180925788847647</v>
      </c>
    </row>
    <row r="116" spans="1:9" x14ac:dyDescent="0.2">
      <c r="B116" s="23" t="s">
        <v>130</v>
      </c>
      <c r="C116" s="23"/>
      <c r="D116" s="3"/>
      <c r="E116" s="3"/>
      <c r="F116" s="23"/>
      <c r="G116" s="23"/>
    </row>
    <row r="117" spans="1:9" ht="15.75" x14ac:dyDescent="0.25">
      <c r="B117" s="23"/>
      <c r="C117" s="23"/>
      <c r="D117" s="3"/>
      <c r="E117" s="3"/>
      <c r="F117" s="34" t="str">
        <f>F9</f>
        <v>PPQ</v>
      </c>
      <c r="G117" s="34"/>
      <c r="H117" s="35" t="s">
        <v>22</v>
      </c>
      <c r="I117" s="35"/>
    </row>
    <row r="118" spans="1:9" ht="15.75" x14ac:dyDescent="0.25">
      <c r="A118" s="7" t="str">
        <f>A10</f>
        <v>PPQ (nM)</v>
      </c>
      <c r="B118" s="31" t="s">
        <v>21</v>
      </c>
      <c r="C118" s="8" t="s">
        <v>1</v>
      </c>
      <c r="D118" s="8" t="s">
        <v>2</v>
      </c>
      <c r="E118" s="8" t="s">
        <v>3</v>
      </c>
      <c r="F118" s="26" t="s">
        <v>4</v>
      </c>
      <c r="G118" s="27" t="s">
        <v>5</v>
      </c>
      <c r="H118" s="7" t="s">
        <v>4</v>
      </c>
      <c r="I118" s="7" t="s">
        <v>5</v>
      </c>
    </row>
    <row r="119" spans="1:9" ht="15.75" x14ac:dyDescent="0.25">
      <c r="A119" s="17">
        <v>0</v>
      </c>
      <c r="B119" s="17">
        <v>80</v>
      </c>
      <c r="C119" s="33">
        <v>0.12001200120012002</v>
      </c>
      <c r="D119" s="9">
        <f>C119-$B$4</f>
        <v>-4.2832864146043759E-3</v>
      </c>
      <c r="E119" s="9">
        <f>(($D$23-D119)/$D$23)*100</f>
        <v>100.04504747575147</v>
      </c>
      <c r="F119" s="25" t="str">
        <f t="shared" ref="F119:F130" si="48">IF(AND(E119&gt;50,E120&lt;50),(((50-E120)/(E119-E120))*(A119-A120)+A120),"")</f>
        <v/>
      </c>
      <c r="G119" s="28" t="str">
        <f t="shared" ref="G119:G130" si="49">IF(AND(E119&gt;90,E120&lt;90),(((90-E120)/(E119-E120))*(A119-A120)+A120),"")</f>
        <v/>
      </c>
      <c r="H119" s="25" t="str">
        <f t="shared" ref="H119:H130" si="50">IF(AND(E119&gt;50,E120&lt;50),(((50-E120)/(E119-E120))*(B119-B120)+B120),"")</f>
        <v/>
      </c>
      <c r="I119" s="25" t="str">
        <f t="shared" ref="I119:I130" si="51">IF(AND(E119&gt;90,E120&lt;90),(((90-E120)/(E119-E120))*(B119-B120)+B120),"")</f>
        <v/>
      </c>
    </row>
    <row r="120" spans="1:9" ht="15.75" x14ac:dyDescent="0.25">
      <c r="A120" s="17">
        <v>0</v>
      </c>
      <c r="B120" s="17">
        <f>B119/2</f>
        <v>40</v>
      </c>
      <c r="C120" s="33">
        <v>0.11001100110011</v>
      </c>
      <c r="D120" s="9">
        <f t="shared" ref="D120:D131" si="52">C120-$B$4</f>
        <v>-1.42842865146144E-2</v>
      </c>
      <c r="E120" s="9">
        <f t="shared" ref="E120:E131" si="53">(($D$23-D120)/$D$23)*100</f>
        <v>100.15022834994176</v>
      </c>
      <c r="F120" s="25" t="str">
        <f t="shared" si="48"/>
        <v/>
      </c>
      <c r="G120" s="28" t="str">
        <f t="shared" si="49"/>
        <v/>
      </c>
      <c r="H120" s="25" t="str">
        <f t="shared" si="50"/>
        <v/>
      </c>
      <c r="I120" s="25" t="str">
        <f t="shared" si="51"/>
        <v/>
      </c>
    </row>
    <row r="121" spans="1:9" ht="15.75" x14ac:dyDescent="0.25">
      <c r="A121" s="17">
        <v>0</v>
      </c>
      <c r="B121" s="17">
        <f t="shared" ref="B121:B128" si="54">B120/2</f>
        <v>20</v>
      </c>
      <c r="C121" s="33">
        <v>0.16999999999999998</v>
      </c>
      <c r="D121" s="9">
        <f t="shared" si="52"/>
        <v>4.5704712385275584E-2</v>
      </c>
      <c r="E121" s="9">
        <f t="shared" si="53"/>
        <v>99.519321912286102</v>
      </c>
      <c r="F121" s="25" t="str">
        <f t="shared" si="48"/>
        <v/>
      </c>
      <c r="G121" s="28" t="str">
        <f t="shared" si="49"/>
        <v/>
      </c>
      <c r="H121" s="25" t="str">
        <f t="shared" si="50"/>
        <v/>
      </c>
      <c r="I121" s="25" t="str">
        <f t="shared" si="51"/>
        <v/>
      </c>
    </row>
    <row r="122" spans="1:9" ht="15.75" x14ac:dyDescent="0.25">
      <c r="A122" s="17">
        <v>0</v>
      </c>
      <c r="B122" s="17">
        <f t="shared" si="54"/>
        <v>10</v>
      </c>
      <c r="C122" s="33">
        <v>0.82008200820082011</v>
      </c>
      <c r="D122" s="9">
        <f t="shared" si="52"/>
        <v>0.6957867205860957</v>
      </c>
      <c r="E122" s="9">
        <f t="shared" si="53"/>
        <v>92.682386282430656</v>
      </c>
      <c r="F122" s="25" t="str">
        <f t="shared" si="48"/>
        <v/>
      </c>
      <c r="G122" s="28">
        <f t="shared" si="49"/>
        <v>0</v>
      </c>
      <c r="H122" s="25" t="str">
        <f t="shared" si="50"/>
        <v/>
      </c>
      <c r="I122" s="25">
        <f t="shared" si="51"/>
        <v>9.6014717325931862</v>
      </c>
    </row>
    <row r="123" spans="1:9" ht="15.75" x14ac:dyDescent="0.25">
      <c r="A123" s="17">
        <v>0</v>
      </c>
      <c r="B123" s="17">
        <f t="shared" si="54"/>
        <v>5</v>
      </c>
      <c r="C123" s="33">
        <v>4.0199999999999996</v>
      </c>
      <c r="D123" s="9">
        <f t="shared" si="52"/>
        <v>3.895704712385275</v>
      </c>
      <c r="E123" s="9">
        <f t="shared" si="53"/>
        <v>59.028734812677975</v>
      </c>
      <c r="F123" s="25">
        <f t="shared" si="48"/>
        <v>0</v>
      </c>
      <c r="G123" s="28" t="str">
        <f t="shared" si="49"/>
        <v/>
      </c>
      <c r="H123" s="25">
        <f t="shared" si="50"/>
        <v>4.2423534004394767</v>
      </c>
      <c r="I123" s="25" t="str">
        <f t="shared" si="51"/>
        <v/>
      </c>
    </row>
    <row r="124" spans="1:9" ht="15.75" x14ac:dyDescent="0.25">
      <c r="A124" s="17">
        <v>0</v>
      </c>
      <c r="B124" s="17">
        <f t="shared" si="54"/>
        <v>2.5</v>
      </c>
      <c r="C124" s="33">
        <v>6.8527410964385744</v>
      </c>
      <c r="D124" s="9">
        <f t="shared" si="52"/>
        <v>6.7284458088238503</v>
      </c>
      <c r="E124" s="9">
        <f t="shared" si="53"/>
        <v>29.236695826707692</v>
      </c>
      <c r="F124" s="25" t="str">
        <f t="shared" si="48"/>
        <v/>
      </c>
      <c r="G124" s="28" t="str">
        <f t="shared" si="49"/>
        <v/>
      </c>
      <c r="H124" s="25" t="str">
        <f t="shared" si="50"/>
        <v/>
      </c>
      <c r="I124" s="25" t="str">
        <f t="shared" si="51"/>
        <v/>
      </c>
    </row>
    <row r="125" spans="1:9" ht="15.75" x14ac:dyDescent="0.25">
      <c r="A125" s="17">
        <v>0</v>
      </c>
      <c r="B125" s="17">
        <f t="shared" si="54"/>
        <v>1.25</v>
      </c>
      <c r="C125" s="33">
        <v>9.33093309330933</v>
      </c>
      <c r="D125" s="9">
        <f t="shared" si="52"/>
        <v>9.206637805694605</v>
      </c>
      <c r="E125" s="9">
        <f t="shared" si="53"/>
        <v>3.1734623464876663</v>
      </c>
      <c r="F125" s="25" t="str">
        <f t="shared" si="48"/>
        <v/>
      </c>
      <c r="G125" s="28" t="str">
        <f t="shared" si="49"/>
        <v/>
      </c>
      <c r="H125" s="25" t="str">
        <f t="shared" si="50"/>
        <v/>
      </c>
      <c r="I125" s="25" t="str">
        <f t="shared" si="51"/>
        <v/>
      </c>
    </row>
    <row r="126" spans="1:9" ht="15.75" x14ac:dyDescent="0.25">
      <c r="A126" s="17">
        <v>0</v>
      </c>
      <c r="B126" s="17">
        <f t="shared" si="54"/>
        <v>0.625</v>
      </c>
      <c r="C126" s="33">
        <v>10.190000000000001</v>
      </c>
      <c r="D126" s="9">
        <f t="shared" si="52"/>
        <v>10.065704712385276</v>
      </c>
      <c r="E126" s="9">
        <f t="shared" si="53"/>
        <v>-5.8613749027979338</v>
      </c>
      <c r="F126" s="25" t="str">
        <f t="shared" si="48"/>
        <v/>
      </c>
      <c r="G126" s="28" t="str">
        <f t="shared" si="49"/>
        <v/>
      </c>
      <c r="H126" s="25" t="str">
        <f t="shared" si="50"/>
        <v/>
      </c>
      <c r="I126" s="25" t="str">
        <f t="shared" si="51"/>
        <v/>
      </c>
    </row>
    <row r="127" spans="1:9" ht="15.75" x14ac:dyDescent="0.25">
      <c r="A127" s="17">
        <v>1</v>
      </c>
      <c r="B127" s="17">
        <f t="shared" si="54"/>
        <v>0.3125</v>
      </c>
      <c r="C127" s="33">
        <v>10.451045104510451</v>
      </c>
      <c r="D127" s="9">
        <f t="shared" ref="D127" si="55">C127-$B$4</f>
        <v>10.326749816895726</v>
      </c>
      <c r="E127" s="9">
        <f t="shared" ref="E127" si="56">(($D$23-D127)/$D$23)*100</f>
        <v>-8.6067955628256367</v>
      </c>
      <c r="F127" s="25" t="str">
        <f t="shared" si="48"/>
        <v/>
      </c>
      <c r="G127" s="28" t="str">
        <f t="shared" si="49"/>
        <v/>
      </c>
      <c r="H127" s="25" t="str">
        <f t="shared" si="50"/>
        <v/>
      </c>
      <c r="I127" s="25" t="str">
        <f t="shared" si="51"/>
        <v/>
      </c>
    </row>
    <row r="128" spans="1:9" ht="15.75" x14ac:dyDescent="0.25">
      <c r="A128" s="17">
        <v>0</v>
      </c>
      <c r="B128" s="17">
        <f t="shared" si="54"/>
        <v>0.15625</v>
      </c>
      <c r="C128" s="33">
        <v>10.33</v>
      </c>
      <c r="D128" s="9">
        <f t="shared" si="52"/>
        <v>10.205704712385275</v>
      </c>
      <c r="E128" s="9">
        <f t="shared" si="53"/>
        <v>-7.333759888238216</v>
      </c>
      <c r="F128" s="25" t="str">
        <f t="shared" si="48"/>
        <v/>
      </c>
      <c r="G128" s="28" t="str">
        <f t="shared" si="49"/>
        <v/>
      </c>
      <c r="H128" s="25" t="str">
        <f t="shared" si="50"/>
        <v/>
      </c>
      <c r="I128" s="25" t="str">
        <f t="shared" si="51"/>
        <v/>
      </c>
    </row>
    <row r="129" spans="1:9" ht="15.75" x14ac:dyDescent="0.25">
      <c r="A129" s="17">
        <v>0</v>
      </c>
      <c r="B129" s="17">
        <v>0</v>
      </c>
      <c r="C129" s="33">
        <v>9.77</v>
      </c>
      <c r="D129" s="9">
        <f t="shared" si="52"/>
        <v>9.6457047123852746</v>
      </c>
      <c r="E129" s="9">
        <f t="shared" si="53"/>
        <v>-1.444219946477028</v>
      </c>
      <c r="F129" s="25" t="str">
        <f t="shared" si="48"/>
        <v/>
      </c>
      <c r="G129" s="28" t="str">
        <f t="shared" si="49"/>
        <v/>
      </c>
      <c r="H129" s="25" t="str">
        <f t="shared" si="50"/>
        <v/>
      </c>
      <c r="I129" s="25" t="str">
        <f t="shared" si="51"/>
        <v/>
      </c>
    </row>
    <row r="130" spans="1:9" ht="15.75" x14ac:dyDescent="0.25">
      <c r="A130" s="17">
        <v>0</v>
      </c>
      <c r="B130" s="17">
        <v>0</v>
      </c>
      <c r="C130" s="33">
        <v>8.9408940894089408</v>
      </c>
      <c r="D130" s="9">
        <f t="shared" si="52"/>
        <v>8.8165988017942158</v>
      </c>
      <c r="E130" s="9">
        <f t="shared" si="53"/>
        <v>7.2755164399092518</v>
      </c>
      <c r="F130" s="25" t="str">
        <f t="shared" si="48"/>
        <v/>
      </c>
      <c r="G130" s="28" t="str">
        <f t="shared" si="49"/>
        <v/>
      </c>
      <c r="H130" s="25" t="str">
        <f t="shared" si="50"/>
        <v/>
      </c>
      <c r="I130" s="25" t="str">
        <f t="shared" si="51"/>
        <v/>
      </c>
    </row>
    <row r="131" spans="1:9" ht="15.75" x14ac:dyDescent="0.25">
      <c r="B131" s="23" t="s">
        <v>6</v>
      </c>
      <c r="C131" s="23">
        <f>$B$5</f>
        <v>9.632678039706903</v>
      </c>
      <c r="D131" s="9">
        <f t="shared" si="52"/>
        <v>9.508382752092178</v>
      </c>
      <c r="E131" s="9">
        <f t="shared" si="53"/>
        <v>0</v>
      </c>
      <c r="F131" s="25">
        <f>SUM(F119:F130)</f>
        <v>0</v>
      </c>
      <c r="G131" s="28">
        <f>SUM(G119:G130)</f>
        <v>0</v>
      </c>
      <c r="H131" s="25">
        <f>SUM(H119:H130)</f>
        <v>4.2423534004394767</v>
      </c>
      <c r="I131" s="25">
        <f>SUM(I119:I130)</f>
        <v>9.6014717325931862</v>
      </c>
    </row>
  </sheetData>
  <mergeCells count="14">
    <mergeCell ref="F117:G117"/>
    <mergeCell ref="H117:I117"/>
    <mergeCell ref="F63:G63"/>
    <mergeCell ref="H63:I63"/>
    <mergeCell ref="F81:G81"/>
    <mergeCell ref="H81:I81"/>
    <mergeCell ref="F99:G99"/>
    <mergeCell ref="H99:I99"/>
    <mergeCell ref="F9:G9"/>
    <mergeCell ref="H9:I9"/>
    <mergeCell ref="F27:G27"/>
    <mergeCell ref="H27:I27"/>
    <mergeCell ref="F45:G45"/>
    <mergeCell ref="H45:I4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CAB37-8A45-4C8A-9E55-3AABCD34D174}">
  <dimension ref="A1:W131"/>
  <sheetViews>
    <sheetView tabSelected="1" topLeftCell="A25" zoomScale="65" workbookViewId="0">
      <selection activeCell="Q49" sqref="Q49"/>
    </sheetView>
  </sheetViews>
  <sheetFormatPr defaultColWidth="10.88671875" defaultRowHeight="15" x14ac:dyDescent="0.2"/>
  <cols>
    <col min="1" max="1" width="17.33203125" bestFit="1" customWidth="1"/>
    <col min="2" max="3" width="10.88671875" style="17"/>
    <col min="6" max="6" width="10.88671875" style="17"/>
    <col min="7" max="7" width="11.5546875" style="17" customWidth="1"/>
    <col min="8" max="9" width="10.88671875" style="17"/>
    <col min="23" max="23" width="10.88671875" style="17"/>
  </cols>
  <sheetData>
    <row r="1" spans="1:23" ht="15.75" x14ac:dyDescent="0.25">
      <c r="A1" s="19" t="s">
        <v>132</v>
      </c>
      <c r="B1" s="29"/>
      <c r="C1" s="21"/>
      <c r="D1" s="5"/>
      <c r="E1" s="5"/>
      <c r="F1" s="21"/>
      <c r="G1" s="21"/>
      <c r="M1" s="4"/>
    </row>
    <row r="2" spans="1:23" ht="15.75" x14ac:dyDescent="0.25">
      <c r="A2" s="5" t="s">
        <v>118</v>
      </c>
      <c r="B2" s="29"/>
      <c r="C2" s="21"/>
      <c r="D2" s="5"/>
      <c r="E2" s="5"/>
      <c r="F2" s="21"/>
      <c r="G2" s="21"/>
    </row>
    <row r="3" spans="1:23" ht="15.75" x14ac:dyDescent="0.25">
      <c r="A3" s="19"/>
      <c r="B3" s="30"/>
      <c r="C3" s="21"/>
      <c r="D3" s="5"/>
      <c r="E3" s="5"/>
      <c r="F3" s="21"/>
      <c r="G3" s="21"/>
      <c r="M3" s="5"/>
      <c r="N3" s="5"/>
      <c r="P3" s="4"/>
      <c r="Q3" s="4"/>
      <c r="U3" s="20"/>
    </row>
    <row r="4" spans="1:23" ht="15.75" x14ac:dyDescent="0.25">
      <c r="A4" t="s">
        <v>27</v>
      </c>
      <c r="B4" s="17">
        <f>AVERAGE(C11,C29,C47,C65,C83,C101,C119)</f>
        <v>7.5722859029068709E-2</v>
      </c>
      <c r="C4" s="23"/>
      <c r="D4" s="3"/>
      <c r="E4" s="3"/>
      <c r="F4" s="23"/>
      <c r="G4" s="23"/>
      <c r="K4" s="4"/>
      <c r="L4" s="6"/>
      <c r="M4" s="1"/>
      <c r="N4" s="1"/>
      <c r="U4" s="20"/>
    </row>
    <row r="5" spans="1:23" ht="15.75" x14ac:dyDescent="0.25">
      <c r="A5" t="s">
        <v>117</v>
      </c>
      <c r="B5" s="16">
        <f>AVERAGE(C21,C39,C57,C75,C93,C111,C129)</f>
        <v>8.8211305274694869</v>
      </c>
      <c r="C5" s="23"/>
      <c r="D5" s="3"/>
      <c r="E5" s="3"/>
      <c r="F5" s="23"/>
      <c r="G5" s="23"/>
      <c r="K5" s="4"/>
      <c r="L5" s="6"/>
      <c r="M5" s="1"/>
      <c r="N5" s="1"/>
      <c r="T5" s="22" t="s">
        <v>113</v>
      </c>
      <c r="U5" s="22" t="s">
        <v>114</v>
      </c>
      <c r="V5" s="22" t="s">
        <v>115</v>
      </c>
      <c r="W5" s="32" t="s">
        <v>116</v>
      </c>
    </row>
    <row r="6" spans="1:23" ht="15.75" x14ac:dyDescent="0.25">
      <c r="B6" s="23"/>
      <c r="C6" s="23"/>
      <c r="D6" s="3"/>
      <c r="E6" s="3"/>
      <c r="F6" s="23"/>
      <c r="G6" s="23"/>
      <c r="K6" s="4"/>
      <c r="L6" s="6"/>
      <c r="N6" s="1"/>
      <c r="T6" t="s">
        <v>28</v>
      </c>
      <c r="U6">
        <v>9999</v>
      </c>
      <c r="V6">
        <v>8</v>
      </c>
      <c r="W6" s="33">
        <v>8.0008000800080012E-2</v>
      </c>
    </row>
    <row r="7" spans="1:23" x14ac:dyDescent="0.2">
      <c r="B7" s="23"/>
      <c r="C7" s="23"/>
      <c r="D7" s="3"/>
      <c r="E7" s="3"/>
      <c r="F7" s="23"/>
      <c r="G7" s="23"/>
      <c r="T7" t="s">
        <v>29</v>
      </c>
      <c r="U7">
        <v>10000</v>
      </c>
      <c r="V7">
        <v>9</v>
      </c>
      <c r="W7" s="33">
        <v>0.09</v>
      </c>
    </row>
    <row r="8" spans="1:23" x14ac:dyDescent="0.2">
      <c r="B8" s="23"/>
      <c r="C8" s="23"/>
      <c r="D8" s="3"/>
      <c r="E8" s="3"/>
      <c r="F8" s="23"/>
      <c r="G8" s="23"/>
      <c r="T8" t="s">
        <v>30</v>
      </c>
      <c r="U8">
        <v>10000</v>
      </c>
      <c r="V8">
        <v>9</v>
      </c>
      <c r="W8" s="33">
        <v>0.09</v>
      </c>
    </row>
    <row r="9" spans="1:23" ht="15.75" x14ac:dyDescent="0.25">
      <c r="C9" s="23"/>
      <c r="D9" s="3"/>
      <c r="E9" s="3"/>
      <c r="F9" s="34" t="s">
        <v>119</v>
      </c>
      <c r="G9" s="34"/>
      <c r="H9" s="35" t="s">
        <v>22</v>
      </c>
      <c r="I9" s="35"/>
      <c r="T9" t="s">
        <v>31</v>
      </c>
      <c r="U9">
        <v>10000</v>
      </c>
      <c r="V9">
        <v>23</v>
      </c>
      <c r="W9" s="33">
        <v>0.22999999999999998</v>
      </c>
    </row>
    <row r="10" spans="1:23" ht="15.75" x14ac:dyDescent="0.25">
      <c r="A10" s="7" t="s">
        <v>120</v>
      </c>
      <c r="B10" s="31" t="s">
        <v>21</v>
      </c>
      <c r="C10" s="8" t="s">
        <v>1</v>
      </c>
      <c r="D10" s="8" t="s">
        <v>2</v>
      </c>
      <c r="E10" s="8" t="s">
        <v>3</v>
      </c>
      <c r="F10" s="8" t="s">
        <v>4</v>
      </c>
      <c r="G10" s="24" t="s">
        <v>5</v>
      </c>
      <c r="H10" s="8" t="s">
        <v>4</v>
      </c>
      <c r="I10" s="24" t="s">
        <v>5</v>
      </c>
      <c r="T10" t="s">
        <v>32</v>
      </c>
      <c r="U10">
        <v>9998</v>
      </c>
      <c r="V10">
        <v>237</v>
      </c>
      <c r="W10" s="33">
        <v>2.3704740948189635</v>
      </c>
    </row>
    <row r="11" spans="1:23" ht="15.75" x14ac:dyDescent="0.25">
      <c r="A11" s="18">
        <v>500</v>
      </c>
      <c r="B11" s="18">
        <v>0</v>
      </c>
      <c r="C11" s="33">
        <v>8.0008000800080012E-2</v>
      </c>
      <c r="D11" s="9">
        <f>C11-$B$4</f>
        <v>4.2851417710113027E-3</v>
      </c>
      <c r="E11" s="9">
        <f>(($D$23-D11)/$D$23)*100</f>
        <v>99.951001234779753</v>
      </c>
      <c r="F11" s="10" t="str">
        <f t="shared" ref="F11:F22" si="0">IF(AND(E11&gt;50,E12&lt;50),(((50-E12)/(E11-E12))*(A11-A12)+A12),"")</f>
        <v/>
      </c>
      <c r="G11" s="11" t="str">
        <f t="shared" ref="G11:G22" si="1">IF(AND(E11&gt;90,E12&lt;90),(((90-E12)/(E11-E12))*(A11-A12)+A12),"")</f>
        <v/>
      </c>
      <c r="H11" s="12" t="str">
        <f t="shared" ref="H11:H22" si="2">IF(AND(E11&gt;50,E12&lt;50),(((50-E12)/(E11-E12))*(B11-B12)+B12),"")</f>
        <v/>
      </c>
      <c r="I11" s="13" t="str">
        <f t="shared" ref="I11:I22" si="3">IF(AND(E11&gt;90,E12&lt;90),(((90-E12)/(E11-E12))*(B11-B12)+B12),"")</f>
        <v/>
      </c>
      <c r="T11" t="s">
        <v>33</v>
      </c>
      <c r="U11">
        <v>10000</v>
      </c>
      <c r="V11">
        <v>649</v>
      </c>
      <c r="W11" s="33">
        <v>6.49</v>
      </c>
    </row>
    <row r="12" spans="1:23" ht="15.75" x14ac:dyDescent="0.25">
      <c r="A12" s="18">
        <f>A11/2</f>
        <v>250</v>
      </c>
      <c r="B12" s="18">
        <v>0</v>
      </c>
      <c r="C12" s="33">
        <v>0.09</v>
      </c>
      <c r="D12" s="9">
        <f t="shared" ref="D12:D23" si="4">C12-$B$4</f>
        <v>1.4277140970931287E-2</v>
      </c>
      <c r="E12" s="9">
        <f t="shared" ref="E12:E23" si="5">(($D$23-D12)/$D$23)*100</f>
        <v>99.836746993253925</v>
      </c>
      <c r="F12" s="13" t="str">
        <f t="shared" si="0"/>
        <v/>
      </c>
      <c r="G12" s="12" t="str">
        <f t="shared" si="1"/>
        <v/>
      </c>
      <c r="H12" s="13" t="str">
        <f t="shared" si="2"/>
        <v/>
      </c>
      <c r="I12" s="13" t="str">
        <f t="shared" si="3"/>
        <v/>
      </c>
      <c r="T12" t="s">
        <v>34</v>
      </c>
      <c r="U12">
        <v>10000</v>
      </c>
      <c r="V12">
        <v>796</v>
      </c>
      <c r="W12" s="33">
        <v>7.9600000000000009</v>
      </c>
    </row>
    <row r="13" spans="1:23" ht="15.75" x14ac:dyDescent="0.25">
      <c r="A13" s="18">
        <f t="shared" ref="A13:A20" si="6">A12/2</f>
        <v>125</v>
      </c>
      <c r="B13" s="18">
        <v>0</v>
      </c>
      <c r="C13" s="33">
        <v>0.09</v>
      </c>
      <c r="D13" s="9">
        <f t="shared" si="4"/>
        <v>1.4277140970931287E-2</v>
      </c>
      <c r="E13" s="9">
        <f t="shared" si="5"/>
        <v>99.836746993253925</v>
      </c>
      <c r="F13" s="13" t="str">
        <f t="shared" si="0"/>
        <v/>
      </c>
      <c r="G13" s="12" t="str">
        <f t="shared" si="1"/>
        <v/>
      </c>
      <c r="H13" s="13" t="str">
        <f t="shared" si="2"/>
        <v/>
      </c>
      <c r="I13" s="13" t="str">
        <f t="shared" si="3"/>
        <v/>
      </c>
      <c r="T13" t="s">
        <v>35</v>
      </c>
      <c r="U13">
        <v>10000</v>
      </c>
      <c r="V13">
        <v>919</v>
      </c>
      <c r="W13" s="33">
        <v>9.19</v>
      </c>
    </row>
    <row r="14" spans="1:23" ht="15.75" x14ac:dyDescent="0.25">
      <c r="A14" s="18">
        <f t="shared" si="6"/>
        <v>62.5</v>
      </c>
      <c r="B14" s="18">
        <v>0</v>
      </c>
      <c r="C14" s="33">
        <v>0.22999999999999998</v>
      </c>
      <c r="D14" s="9">
        <f t="shared" si="4"/>
        <v>0.15427714097093126</v>
      </c>
      <c r="E14" s="9">
        <f t="shared" si="5"/>
        <v>98.235906811666752</v>
      </c>
      <c r="F14" s="13" t="str">
        <f t="shared" si="0"/>
        <v/>
      </c>
      <c r="G14" s="12">
        <f t="shared" si="1"/>
        <v>51.984461240144839</v>
      </c>
      <c r="H14" s="13" t="str">
        <f t="shared" si="2"/>
        <v/>
      </c>
      <c r="I14" s="13">
        <f t="shared" si="3"/>
        <v>0</v>
      </c>
      <c r="T14" t="s">
        <v>36</v>
      </c>
      <c r="U14">
        <v>10000</v>
      </c>
      <c r="V14">
        <v>948</v>
      </c>
      <c r="W14" s="33">
        <v>9.48</v>
      </c>
    </row>
    <row r="15" spans="1:23" ht="15.75" x14ac:dyDescent="0.25">
      <c r="A15" s="18">
        <f t="shared" si="6"/>
        <v>31.25</v>
      </c>
      <c r="B15" s="18">
        <v>0</v>
      </c>
      <c r="C15" s="33">
        <v>2.3704740948189635</v>
      </c>
      <c r="D15" s="9">
        <f t="shared" si="4"/>
        <v>2.2947512357898949</v>
      </c>
      <c r="E15" s="9">
        <f t="shared" si="5"/>
        <v>73.76050010714799</v>
      </c>
      <c r="F15" s="13">
        <f t="shared" si="0"/>
        <v>23.36850827066305</v>
      </c>
      <c r="G15" s="12" t="str">
        <f t="shared" si="1"/>
        <v/>
      </c>
      <c r="H15" s="13">
        <f t="shared" si="2"/>
        <v>0</v>
      </c>
      <c r="I15" s="13" t="str">
        <f t="shared" si="3"/>
        <v/>
      </c>
      <c r="T15" t="s">
        <v>37</v>
      </c>
      <c r="U15">
        <v>10000</v>
      </c>
      <c r="V15">
        <v>892</v>
      </c>
      <c r="W15" s="33">
        <v>8.92</v>
      </c>
    </row>
    <row r="16" spans="1:23" ht="15.75" x14ac:dyDescent="0.25">
      <c r="A16" s="18">
        <f t="shared" si="6"/>
        <v>15.625</v>
      </c>
      <c r="B16" s="18">
        <v>0</v>
      </c>
      <c r="C16" s="33">
        <v>6.49</v>
      </c>
      <c r="D16" s="9">
        <f t="shared" si="4"/>
        <v>6.4142771409709312</v>
      </c>
      <c r="E16" s="9">
        <f t="shared" si="5"/>
        <v>26.655481549268938</v>
      </c>
      <c r="F16" s="13" t="str">
        <f t="shared" si="0"/>
        <v/>
      </c>
      <c r="G16" s="12" t="str">
        <f t="shared" si="1"/>
        <v/>
      </c>
      <c r="H16" s="13" t="str">
        <f t="shared" si="2"/>
        <v/>
      </c>
      <c r="I16" s="13" t="str">
        <f t="shared" si="3"/>
        <v/>
      </c>
      <c r="M16" s="5" t="s">
        <v>121</v>
      </c>
      <c r="N16" s="5" t="s">
        <v>23</v>
      </c>
      <c r="P16" s="4" t="s">
        <v>122</v>
      </c>
      <c r="Q16" s="4" t="s">
        <v>24</v>
      </c>
      <c r="R16" t="s">
        <v>20</v>
      </c>
      <c r="T16" t="s">
        <v>38</v>
      </c>
      <c r="U16">
        <v>9999</v>
      </c>
      <c r="V16">
        <v>909</v>
      </c>
      <c r="W16" s="33">
        <v>9.0909090909090917</v>
      </c>
    </row>
    <row r="17" spans="1:23" ht="15.75" x14ac:dyDescent="0.25">
      <c r="A17" s="18">
        <f t="shared" si="6"/>
        <v>7.8125</v>
      </c>
      <c r="B17" s="18">
        <v>0</v>
      </c>
      <c r="C17" s="33">
        <v>7.9600000000000009</v>
      </c>
      <c r="D17" s="9">
        <f t="shared" si="4"/>
        <v>7.8842771409709318</v>
      </c>
      <c r="E17" s="9">
        <f t="shared" si="5"/>
        <v>9.8466596426036332</v>
      </c>
      <c r="F17" s="13" t="str">
        <f t="shared" si="0"/>
        <v/>
      </c>
      <c r="G17" s="12" t="str">
        <f t="shared" si="1"/>
        <v/>
      </c>
      <c r="H17" s="13" t="str">
        <f t="shared" si="2"/>
        <v/>
      </c>
      <c r="I17" s="13" t="str">
        <f t="shared" si="3"/>
        <v/>
      </c>
      <c r="M17" s="2">
        <f>G23</f>
        <v>51.984461240144839</v>
      </c>
      <c r="N17" s="14">
        <f>I23</f>
        <v>0</v>
      </c>
      <c r="P17">
        <f>M17/$M$17</f>
        <v>1</v>
      </c>
      <c r="Q17">
        <v>0</v>
      </c>
      <c r="R17">
        <f>P17+Q17</f>
        <v>1</v>
      </c>
      <c r="T17" t="s">
        <v>39</v>
      </c>
      <c r="U17">
        <v>10000</v>
      </c>
      <c r="V17">
        <v>764</v>
      </c>
      <c r="W17" s="33">
        <v>7.64</v>
      </c>
    </row>
    <row r="18" spans="1:23" ht="15.75" x14ac:dyDescent="0.25">
      <c r="A18" s="18">
        <f t="shared" si="6"/>
        <v>3.90625</v>
      </c>
      <c r="B18" s="18">
        <v>0</v>
      </c>
      <c r="C18" s="33">
        <v>9.19</v>
      </c>
      <c r="D18" s="9">
        <f t="shared" si="4"/>
        <v>9.1142771409709304</v>
      </c>
      <c r="E18" s="9">
        <f t="shared" si="5"/>
        <v>-4.2178648099122142</v>
      </c>
      <c r="F18" s="13" t="str">
        <f t="shared" si="0"/>
        <v/>
      </c>
      <c r="G18" s="12" t="str">
        <f t="shared" si="1"/>
        <v/>
      </c>
      <c r="H18" s="13" t="str">
        <f t="shared" si="2"/>
        <v/>
      </c>
      <c r="I18" s="13" t="str">
        <f t="shared" si="3"/>
        <v/>
      </c>
      <c r="K18" s="15"/>
      <c r="M18" s="2">
        <f>G41</f>
        <v>53.47856979589983</v>
      </c>
      <c r="N18" s="1">
        <f>I41</f>
        <v>2.1391427918359929</v>
      </c>
      <c r="P18">
        <f t="shared" ref="P18:P23" si="7">M18/$M$17</f>
        <v>1.0287414454264108</v>
      </c>
      <c r="Q18">
        <f>N18/$N$23</f>
        <v>0.22155069936022989</v>
      </c>
      <c r="R18">
        <f t="shared" ref="R18:R23" si="8">P18+Q18</f>
        <v>1.2502921447866406</v>
      </c>
      <c r="T18" t="s">
        <v>40</v>
      </c>
      <c r="U18">
        <v>9999</v>
      </c>
      <c r="V18">
        <v>11</v>
      </c>
      <c r="W18" s="33">
        <v>0.11001100110011</v>
      </c>
    </row>
    <row r="19" spans="1:23" ht="15.75" x14ac:dyDescent="0.25">
      <c r="A19" s="18">
        <f t="shared" si="6"/>
        <v>1.953125</v>
      </c>
      <c r="B19" s="18">
        <v>0</v>
      </c>
      <c r="C19" s="33">
        <v>9.48</v>
      </c>
      <c r="D19" s="9">
        <f t="shared" si="4"/>
        <v>9.4042771409709314</v>
      </c>
      <c r="E19" s="9">
        <f t="shared" si="5"/>
        <v>-7.5338909003427936</v>
      </c>
      <c r="F19" s="13" t="str">
        <f t="shared" si="0"/>
        <v/>
      </c>
      <c r="G19" s="12" t="str">
        <f t="shared" si="1"/>
        <v/>
      </c>
      <c r="H19" s="13" t="str">
        <f t="shared" si="2"/>
        <v/>
      </c>
      <c r="I19" s="13" t="str">
        <f t="shared" si="3"/>
        <v/>
      </c>
      <c r="K19" s="15"/>
      <c r="M19" s="2">
        <f>G59</f>
        <v>63.626512702966274</v>
      </c>
      <c r="N19" s="1">
        <f>I59</f>
        <v>5.0901210162373021</v>
      </c>
      <c r="P19">
        <f t="shared" si="7"/>
        <v>1.2239525270645855</v>
      </c>
      <c r="Q19">
        <f t="shared" ref="Q19:Q23" si="9">N19/$N$23</f>
        <v>0.52718307318216662</v>
      </c>
      <c r="R19">
        <f t="shared" si="8"/>
        <v>1.751135600246752</v>
      </c>
      <c r="T19" t="s">
        <v>41</v>
      </c>
      <c r="U19">
        <v>10000</v>
      </c>
      <c r="V19">
        <v>13</v>
      </c>
      <c r="W19" s="33">
        <v>0.13</v>
      </c>
    </row>
    <row r="20" spans="1:23" ht="15.75" x14ac:dyDescent="0.25">
      <c r="A20" s="18">
        <f t="shared" si="6"/>
        <v>0.9765625</v>
      </c>
      <c r="B20" s="18">
        <v>0</v>
      </c>
      <c r="C20" s="33">
        <v>8.92</v>
      </c>
      <c r="D20" s="9">
        <f t="shared" si="4"/>
        <v>8.8442771409709309</v>
      </c>
      <c r="E20" s="9">
        <f t="shared" si="5"/>
        <v>-1.1305301739941025</v>
      </c>
      <c r="F20" s="13" t="str">
        <f t="shared" si="0"/>
        <v/>
      </c>
      <c r="G20" s="12" t="str">
        <f t="shared" si="1"/>
        <v/>
      </c>
      <c r="H20" s="13" t="str">
        <f t="shared" si="2"/>
        <v/>
      </c>
      <c r="I20" s="13" t="str">
        <f t="shared" si="3"/>
        <v/>
      </c>
      <c r="K20" s="15"/>
      <c r="M20" s="1">
        <f>G77</f>
        <v>51.375956808507311</v>
      </c>
      <c r="N20" s="1">
        <f>I77</f>
        <v>8.220153089361169</v>
      </c>
      <c r="P20">
        <f t="shared" si="7"/>
        <v>0.98829449383294543</v>
      </c>
      <c r="Q20">
        <f t="shared" si="9"/>
        <v>0.85136002736546179</v>
      </c>
      <c r="R20">
        <f t="shared" si="8"/>
        <v>1.8396545211984072</v>
      </c>
      <c r="T20" t="s">
        <v>42</v>
      </c>
      <c r="U20">
        <v>9999</v>
      </c>
      <c r="V20">
        <v>15</v>
      </c>
      <c r="W20" s="33">
        <v>0.15001500150015001</v>
      </c>
    </row>
    <row r="21" spans="1:23" ht="15.75" x14ac:dyDescent="0.25">
      <c r="A21" s="18">
        <v>0</v>
      </c>
      <c r="B21" s="18">
        <v>0</v>
      </c>
      <c r="C21" s="33">
        <v>9.0909090909090917</v>
      </c>
      <c r="D21" s="9">
        <f t="shared" si="4"/>
        <v>9.0151862318800227</v>
      </c>
      <c r="E21" s="9">
        <f t="shared" si="5"/>
        <v>-3.084802603464166</v>
      </c>
      <c r="F21" s="13" t="str">
        <f t="shared" si="0"/>
        <v/>
      </c>
      <c r="G21" s="12" t="str">
        <f t="shared" si="1"/>
        <v/>
      </c>
      <c r="H21" s="13" t="str">
        <f t="shared" si="2"/>
        <v/>
      </c>
      <c r="I21" s="13" t="str">
        <f t="shared" si="3"/>
        <v/>
      </c>
      <c r="K21" s="15"/>
      <c r="M21" s="1">
        <f>G95</f>
        <v>34.916081297396069</v>
      </c>
      <c r="N21" s="1">
        <f>I95</f>
        <v>11.173146015166743</v>
      </c>
      <c r="P21">
        <f t="shared" si="7"/>
        <v>0.67166381000082831</v>
      </c>
      <c r="Q21">
        <f t="shared" si="9"/>
        <v>1.1572010635108396</v>
      </c>
      <c r="R21">
        <f t="shared" si="8"/>
        <v>1.8288648735116679</v>
      </c>
      <c r="T21" t="s">
        <v>43</v>
      </c>
      <c r="U21">
        <v>9999</v>
      </c>
      <c r="V21">
        <v>101</v>
      </c>
      <c r="W21" s="33">
        <v>1.0101010101010102</v>
      </c>
    </row>
    <row r="22" spans="1:23" ht="15.75" x14ac:dyDescent="0.25">
      <c r="A22" s="18">
        <v>0</v>
      </c>
      <c r="B22" s="18">
        <v>0</v>
      </c>
      <c r="C22" s="33">
        <v>7.64</v>
      </c>
      <c r="D22" s="9">
        <f t="shared" si="4"/>
        <v>7.5642771409709306</v>
      </c>
      <c r="E22" s="9">
        <f t="shared" si="5"/>
        <v>13.505722914802895</v>
      </c>
      <c r="F22" s="13" t="str">
        <f t="shared" si="0"/>
        <v/>
      </c>
      <c r="G22" s="12" t="str">
        <f t="shared" si="1"/>
        <v/>
      </c>
      <c r="H22" s="13" t="str">
        <f t="shared" si="2"/>
        <v/>
      </c>
      <c r="I22" s="13" t="str">
        <f t="shared" si="3"/>
        <v/>
      </c>
      <c r="M22" s="1">
        <f>G113</f>
        <v>20.00014495415305</v>
      </c>
      <c r="N22" s="1">
        <f>I113</f>
        <v>12.800092770657953</v>
      </c>
      <c r="P22">
        <f t="shared" si="7"/>
        <v>0.3847331390386326</v>
      </c>
      <c r="Q22">
        <f t="shared" si="9"/>
        <v>1.3257036959094768</v>
      </c>
      <c r="R22">
        <f t="shared" si="8"/>
        <v>1.7104368349481094</v>
      </c>
      <c r="T22" t="s">
        <v>44</v>
      </c>
      <c r="U22">
        <v>10000</v>
      </c>
      <c r="V22">
        <v>576</v>
      </c>
      <c r="W22" s="33">
        <v>5.76</v>
      </c>
    </row>
    <row r="23" spans="1:23" ht="15.75" x14ac:dyDescent="0.25">
      <c r="B23" s="23" t="s">
        <v>6</v>
      </c>
      <c r="C23" s="23">
        <f>$B$5</f>
        <v>8.8211305274694869</v>
      </c>
      <c r="D23" s="9">
        <f t="shared" si="4"/>
        <v>8.7454076684404178</v>
      </c>
      <c r="E23" s="9">
        <f t="shared" si="5"/>
        <v>0</v>
      </c>
      <c r="F23" s="13">
        <f>SUM(F11:F21)</f>
        <v>23.36850827066305</v>
      </c>
      <c r="G23" s="12">
        <f>SUM(G11:G22)</f>
        <v>51.984461240144839</v>
      </c>
      <c r="H23" s="13">
        <f>SUM(H11:H21)</f>
        <v>0</v>
      </c>
      <c r="I23" s="13">
        <f>SUM(I11:I22)</f>
        <v>0</v>
      </c>
      <c r="M23">
        <f>G131</f>
        <v>0</v>
      </c>
      <c r="N23">
        <f>I131</f>
        <v>9.6553195183458129</v>
      </c>
      <c r="P23">
        <f t="shared" si="7"/>
        <v>0</v>
      </c>
      <c r="Q23">
        <f t="shared" si="9"/>
        <v>1</v>
      </c>
      <c r="R23">
        <f t="shared" si="8"/>
        <v>1</v>
      </c>
      <c r="T23" t="s">
        <v>45</v>
      </c>
      <c r="U23">
        <v>9999</v>
      </c>
      <c r="V23">
        <v>785</v>
      </c>
      <c r="W23" s="33">
        <v>7.850785078507851</v>
      </c>
    </row>
    <row r="24" spans="1:23" x14ac:dyDescent="0.2">
      <c r="D24" s="16"/>
      <c r="E24" s="16"/>
      <c r="F24" s="16"/>
      <c r="G24" s="16"/>
      <c r="T24" t="s">
        <v>46</v>
      </c>
      <c r="U24">
        <v>10000</v>
      </c>
      <c r="V24">
        <v>840</v>
      </c>
      <c r="W24" s="33">
        <v>8.4</v>
      </c>
    </row>
    <row r="25" spans="1:23" x14ac:dyDescent="0.2">
      <c r="T25" t="s">
        <v>47</v>
      </c>
      <c r="U25">
        <v>10000</v>
      </c>
      <c r="V25">
        <v>847</v>
      </c>
      <c r="W25" s="33">
        <v>8.4699999999999989</v>
      </c>
    </row>
    <row r="26" spans="1:23" ht="15.75" x14ac:dyDescent="0.25">
      <c r="B26" s="23" t="s">
        <v>125</v>
      </c>
      <c r="C26" s="23"/>
      <c r="D26" s="3"/>
      <c r="E26" s="3"/>
      <c r="F26" s="23"/>
      <c r="G26" s="23"/>
      <c r="M26" s="4"/>
      <c r="T26" t="s">
        <v>48</v>
      </c>
      <c r="U26">
        <v>10000</v>
      </c>
      <c r="V26">
        <v>925</v>
      </c>
      <c r="W26" s="33">
        <v>9.25</v>
      </c>
    </row>
    <row r="27" spans="1:23" ht="15.75" x14ac:dyDescent="0.25">
      <c r="B27" s="23"/>
      <c r="C27" s="23"/>
      <c r="D27" s="3"/>
      <c r="E27" s="3"/>
      <c r="F27" s="34" t="str">
        <f>F9</f>
        <v>PPQ</v>
      </c>
      <c r="G27" s="34"/>
      <c r="H27" s="35" t="s">
        <v>22</v>
      </c>
      <c r="I27" s="35"/>
      <c r="T27" t="s">
        <v>49</v>
      </c>
      <c r="U27">
        <v>10000</v>
      </c>
      <c r="V27">
        <v>915</v>
      </c>
      <c r="W27" s="33">
        <v>9.15</v>
      </c>
    </row>
    <row r="28" spans="1:23" ht="15.75" x14ac:dyDescent="0.25">
      <c r="A28" s="7" t="str">
        <f>A10</f>
        <v>PPQ (nM)</v>
      </c>
      <c r="B28" s="31" t="s">
        <v>21</v>
      </c>
      <c r="C28" s="8" t="s">
        <v>1</v>
      </c>
      <c r="D28" s="8" t="s">
        <v>2</v>
      </c>
      <c r="E28" s="8" t="s">
        <v>3</v>
      </c>
      <c r="F28" s="8" t="s">
        <v>4</v>
      </c>
      <c r="G28" s="8" t="s">
        <v>5</v>
      </c>
      <c r="H28" s="7" t="s">
        <v>4</v>
      </c>
      <c r="I28" s="7" t="s">
        <v>5</v>
      </c>
      <c r="M28" s="5" t="s">
        <v>123</v>
      </c>
      <c r="N28" s="5" t="s">
        <v>25</v>
      </c>
      <c r="P28" s="4" t="s">
        <v>124</v>
      </c>
      <c r="Q28" s="4" t="s">
        <v>26</v>
      </c>
      <c r="R28" t="s">
        <v>20</v>
      </c>
      <c r="T28" t="s">
        <v>50</v>
      </c>
      <c r="U28">
        <v>10000</v>
      </c>
      <c r="V28">
        <v>849</v>
      </c>
      <c r="W28" s="33">
        <v>8.49</v>
      </c>
    </row>
    <row r="29" spans="1:23" ht="15.75" x14ac:dyDescent="0.25">
      <c r="A29" s="18">
        <f>A11*0.8</f>
        <v>400</v>
      </c>
      <c r="B29" s="17">
        <f>B119*0.2</f>
        <v>16</v>
      </c>
      <c r="C29" s="33">
        <v>0.11001100110011</v>
      </c>
      <c r="D29" s="9">
        <f>C29-$B$4</f>
        <v>3.4288142071041292E-2</v>
      </c>
      <c r="E29" s="9">
        <f>(($D$23-D29)/$D$23)*100</f>
        <v>99.607929745862194</v>
      </c>
      <c r="F29" s="10" t="str">
        <f t="shared" ref="F29:F40" si="10">IF(AND(E29&gt;50,E30&lt;50),(((50-E30)/(E29-E30))*(A29-A30)+A30),"")</f>
        <v/>
      </c>
      <c r="G29" s="12" t="str">
        <f t="shared" ref="G29:G40" si="11">IF(AND(E29&gt;90,E30&lt;90),(((90-E30)/(E29-E30))*(A29-A30)+A30),"")</f>
        <v/>
      </c>
      <c r="H29" s="25" t="str">
        <f t="shared" ref="H29:H40" si="12">IF(AND(E29&gt;50,E30&lt;50),(((50-E30)/(E29-E30))*(B29-B30)+B30),"")</f>
        <v/>
      </c>
      <c r="I29" s="25" t="str">
        <f t="shared" ref="I29:I40" si="13">IF(AND(E29&gt;90,E30&lt;90),(((90-E30)/(E29-E30))*(B29-B30)+B30),"")</f>
        <v/>
      </c>
      <c r="K29" s="4" t="s">
        <v>0</v>
      </c>
      <c r="L29" s="6" t="s">
        <v>8</v>
      </c>
      <c r="M29" s="2">
        <f>F23</f>
        <v>23.36850827066305</v>
      </c>
      <c r="N29" s="14">
        <f>H23</f>
        <v>0</v>
      </c>
      <c r="P29">
        <f>M29/$M$29</f>
        <v>1</v>
      </c>
      <c r="Q29">
        <v>0</v>
      </c>
      <c r="R29">
        <f>P29+Q29</f>
        <v>1</v>
      </c>
      <c r="T29" t="s">
        <v>51</v>
      </c>
      <c r="U29">
        <v>10000</v>
      </c>
      <c r="V29">
        <v>779</v>
      </c>
      <c r="W29" s="33">
        <v>7.79</v>
      </c>
    </row>
    <row r="30" spans="1:23" ht="15.75" x14ac:dyDescent="0.25">
      <c r="A30" s="18">
        <f>A29/2</f>
        <v>200</v>
      </c>
      <c r="B30" s="18">
        <f>B29/2</f>
        <v>8</v>
      </c>
      <c r="C30" s="33">
        <v>0.13</v>
      </c>
      <c r="D30" s="9">
        <f t="shared" ref="D30:D41" si="14">C30-$B$4</f>
        <v>5.4277140970931295E-2</v>
      </c>
      <c r="E30" s="9">
        <f t="shared" ref="E30:E41" si="15">(($D$23-D30)/$D$23)*100</f>
        <v>99.37936408422901</v>
      </c>
      <c r="F30" s="13" t="str">
        <f t="shared" si="10"/>
        <v/>
      </c>
      <c r="G30" s="12" t="str">
        <f t="shared" si="11"/>
        <v/>
      </c>
      <c r="H30" s="25" t="str">
        <f t="shared" si="12"/>
        <v/>
      </c>
      <c r="I30" s="25" t="str">
        <f t="shared" si="13"/>
        <v/>
      </c>
      <c r="K30" s="4" t="s">
        <v>7</v>
      </c>
      <c r="L30" s="6" t="s">
        <v>9</v>
      </c>
      <c r="M30" s="2">
        <f>F41</f>
        <v>31.903164201701337</v>
      </c>
      <c r="N30" s="1">
        <f>H41</f>
        <v>1.2761265680680536</v>
      </c>
      <c r="P30">
        <f>M30/$M$29</f>
        <v>1.3652203997014538</v>
      </c>
      <c r="Q30">
        <f>N30/$N$35</f>
        <v>0.30466521302978417</v>
      </c>
      <c r="R30">
        <f t="shared" ref="R30:R35" si="16">P30+Q30</f>
        <v>1.669885612731238</v>
      </c>
      <c r="T30" t="s">
        <v>52</v>
      </c>
      <c r="U30">
        <v>10000</v>
      </c>
      <c r="V30">
        <v>8</v>
      </c>
      <c r="W30" s="33">
        <v>0.08</v>
      </c>
    </row>
    <row r="31" spans="1:23" ht="15.75" x14ac:dyDescent="0.25">
      <c r="A31" s="18">
        <f t="shared" ref="A31:B38" si="17">A30/2</f>
        <v>100</v>
      </c>
      <c r="B31" s="18">
        <f t="shared" si="17"/>
        <v>4</v>
      </c>
      <c r="C31" s="33">
        <v>0.15001500150015001</v>
      </c>
      <c r="D31" s="9">
        <f t="shared" si="14"/>
        <v>7.4292142471081304E-2</v>
      </c>
      <c r="E31" s="9">
        <f t="shared" si="15"/>
        <v>99.150501093972096</v>
      </c>
      <c r="F31" s="13" t="str">
        <f t="shared" si="10"/>
        <v/>
      </c>
      <c r="G31" s="12">
        <f t="shared" si="11"/>
        <v>53.47856979589983</v>
      </c>
      <c r="H31" s="25" t="str">
        <f t="shared" si="12"/>
        <v/>
      </c>
      <c r="I31" s="25">
        <f t="shared" si="13"/>
        <v>2.1391427918359929</v>
      </c>
      <c r="K31" s="4" t="s">
        <v>10</v>
      </c>
      <c r="L31" s="6" t="s">
        <v>11</v>
      </c>
      <c r="M31" s="2">
        <f>F59</f>
        <v>29.463583731494335</v>
      </c>
      <c r="N31" s="1">
        <f>H59</f>
        <v>2.3570866985195469</v>
      </c>
      <c r="P31">
        <f>M31/$M$29</f>
        <v>1.2608243277763296</v>
      </c>
      <c r="Q31">
        <f t="shared" ref="Q31:Q35" si="18">N31/$N$35</f>
        <v>0.56273596922388669</v>
      </c>
      <c r="R31">
        <f t="shared" si="16"/>
        <v>1.8235602970002163</v>
      </c>
      <c r="T31" t="s">
        <v>53</v>
      </c>
      <c r="U31">
        <v>10000</v>
      </c>
      <c r="V31">
        <v>12</v>
      </c>
      <c r="W31" s="33">
        <v>0.12</v>
      </c>
    </row>
    <row r="32" spans="1:23" ht="15.75" x14ac:dyDescent="0.25">
      <c r="A32" s="18">
        <f t="shared" si="17"/>
        <v>50</v>
      </c>
      <c r="B32" s="18">
        <f t="shared" si="17"/>
        <v>2</v>
      </c>
      <c r="C32" s="33">
        <v>1.0101010101010102</v>
      </c>
      <c r="D32" s="9">
        <f t="shared" si="14"/>
        <v>0.93437815107194144</v>
      </c>
      <c r="E32" s="9">
        <f t="shared" si="15"/>
        <v>89.315785078335054</v>
      </c>
      <c r="F32" s="13">
        <f t="shared" si="10"/>
        <v>31.903164201701337</v>
      </c>
      <c r="G32" s="12" t="str">
        <f t="shared" si="11"/>
        <v/>
      </c>
      <c r="H32" s="25">
        <f t="shared" si="12"/>
        <v>1.2761265680680536</v>
      </c>
      <c r="I32" s="25" t="str">
        <f t="shared" si="13"/>
        <v/>
      </c>
      <c r="K32" s="4" t="s">
        <v>12</v>
      </c>
      <c r="L32" s="6" t="s">
        <v>13</v>
      </c>
      <c r="M32" s="1">
        <f>F77</f>
        <v>23.503377347099974</v>
      </c>
      <c r="N32" s="1">
        <f>H77</f>
        <v>3.7605403755359958</v>
      </c>
      <c r="P32">
        <f>M32/$M$29</f>
        <v>1.0057714029014955</v>
      </c>
      <c r="Q32">
        <f t="shared" si="18"/>
        <v>0.8977995312442083</v>
      </c>
      <c r="R32">
        <f t="shared" si="16"/>
        <v>1.9035709341457037</v>
      </c>
      <c r="T32" t="s">
        <v>54</v>
      </c>
      <c r="U32">
        <v>10000</v>
      </c>
      <c r="V32">
        <v>9</v>
      </c>
      <c r="W32" s="33">
        <v>0.09</v>
      </c>
    </row>
    <row r="33" spans="1:23" ht="15.75" x14ac:dyDescent="0.25">
      <c r="A33" s="18">
        <f t="shared" si="17"/>
        <v>25</v>
      </c>
      <c r="B33" s="18">
        <f t="shared" si="17"/>
        <v>1</v>
      </c>
      <c r="C33" s="33">
        <v>5.76</v>
      </c>
      <c r="D33" s="9">
        <f t="shared" si="14"/>
        <v>5.6842771409709307</v>
      </c>
      <c r="E33" s="9">
        <f t="shared" si="15"/>
        <v>35.002719638973481</v>
      </c>
      <c r="F33" s="13" t="str">
        <f t="shared" si="10"/>
        <v/>
      </c>
      <c r="G33" s="12" t="str">
        <f t="shared" si="11"/>
        <v/>
      </c>
      <c r="H33" s="25" t="str">
        <f t="shared" si="12"/>
        <v/>
      </c>
      <c r="I33" s="25" t="str">
        <f t="shared" si="13"/>
        <v/>
      </c>
      <c r="K33" s="4" t="s">
        <v>14</v>
      </c>
      <c r="L33" s="6" t="s">
        <v>15</v>
      </c>
      <c r="M33" s="1">
        <f>F95</f>
        <v>14.265132529226443</v>
      </c>
      <c r="N33" s="1">
        <f>H95</f>
        <v>4.5648424093524627</v>
      </c>
      <c r="P33">
        <f t="shared" ref="P33:P35" si="19">M33/$M$29</f>
        <v>0.61044258212814406</v>
      </c>
      <c r="Q33">
        <f t="shared" si="18"/>
        <v>1.0898203359234466</v>
      </c>
      <c r="R33">
        <f t="shared" si="16"/>
        <v>1.7002629180515907</v>
      </c>
      <c r="T33" t="s">
        <v>55</v>
      </c>
      <c r="U33">
        <v>9999</v>
      </c>
      <c r="V33">
        <v>197</v>
      </c>
      <c r="W33" s="33">
        <v>1.9701970197019703</v>
      </c>
    </row>
    <row r="34" spans="1:23" ht="15.75" x14ac:dyDescent="0.25">
      <c r="A34" s="18">
        <f t="shared" si="17"/>
        <v>12.5</v>
      </c>
      <c r="B34" s="18">
        <f t="shared" si="17"/>
        <v>0.5</v>
      </c>
      <c r="C34" s="33">
        <v>7.850785078507851</v>
      </c>
      <c r="D34" s="9">
        <f t="shared" si="14"/>
        <v>7.775062219478782</v>
      </c>
      <c r="E34" s="9">
        <f t="shared" si="15"/>
        <v>11.09548560512879</v>
      </c>
      <c r="F34" s="13" t="str">
        <f t="shared" si="10"/>
        <v/>
      </c>
      <c r="G34" s="12" t="str">
        <f t="shared" si="11"/>
        <v/>
      </c>
      <c r="H34" s="25" t="str">
        <f t="shared" si="12"/>
        <v/>
      </c>
      <c r="I34" s="25" t="str">
        <f t="shared" si="13"/>
        <v/>
      </c>
      <c r="K34" s="4" t="s">
        <v>16</v>
      </c>
      <c r="L34" s="6" t="s">
        <v>17</v>
      </c>
      <c r="M34" s="1">
        <f>F113</f>
        <v>7.1688932905926919</v>
      </c>
      <c r="N34" s="1">
        <f>H113</f>
        <v>4.5880917059793225</v>
      </c>
      <c r="P34">
        <f>M34/$M$29</f>
        <v>0.30677582015761606</v>
      </c>
      <c r="Q34">
        <f t="shared" si="18"/>
        <v>1.0953709232138111</v>
      </c>
      <c r="R34">
        <f t="shared" si="16"/>
        <v>1.4021467433714272</v>
      </c>
      <c r="T34" t="s">
        <v>56</v>
      </c>
      <c r="U34">
        <v>10116</v>
      </c>
      <c r="V34">
        <v>638</v>
      </c>
      <c r="W34" s="33">
        <v>6.3068406484776585</v>
      </c>
    </row>
    <row r="35" spans="1:23" ht="15.75" x14ac:dyDescent="0.25">
      <c r="A35" s="18">
        <f t="shared" si="17"/>
        <v>6.25</v>
      </c>
      <c r="B35" s="18">
        <f t="shared" si="17"/>
        <v>0.25</v>
      </c>
      <c r="C35" s="33">
        <v>8.4</v>
      </c>
      <c r="D35" s="9">
        <f t="shared" si="14"/>
        <v>8.3242771409709313</v>
      </c>
      <c r="E35" s="9">
        <f t="shared" si="15"/>
        <v>4.815447643329672</v>
      </c>
      <c r="F35" s="13" t="str">
        <f t="shared" si="10"/>
        <v/>
      </c>
      <c r="G35" s="12" t="str">
        <f t="shared" si="11"/>
        <v/>
      </c>
      <c r="H35" s="25" t="str">
        <f t="shared" si="12"/>
        <v/>
      </c>
      <c r="I35" s="25" t="str">
        <f t="shared" si="13"/>
        <v/>
      </c>
      <c r="K35" s="4" t="s">
        <v>18</v>
      </c>
      <c r="L35" s="6" t="s">
        <v>19</v>
      </c>
      <c r="M35">
        <f>F131</f>
        <v>0</v>
      </c>
      <c r="N35">
        <f>H131</f>
        <v>4.1886192236305595</v>
      </c>
      <c r="P35">
        <f t="shared" si="19"/>
        <v>0</v>
      </c>
      <c r="Q35">
        <f t="shared" si="18"/>
        <v>1</v>
      </c>
      <c r="R35">
        <f t="shared" si="16"/>
        <v>1</v>
      </c>
      <c r="T35" t="s">
        <v>57</v>
      </c>
      <c r="U35">
        <v>10000</v>
      </c>
      <c r="V35">
        <v>752</v>
      </c>
      <c r="W35" s="33">
        <v>7.5200000000000005</v>
      </c>
    </row>
    <row r="36" spans="1:23" ht="15.75" x14ac:dyDescent="0.25">
      <c r="A36" s="18">
        <f t="shared" si="17"/>
        <v>3.125</v>
      </c>
      <c r="B36" s="18">
        <f t="shared" si="17"/>
        <v>0.125</v>
      </c>
      <c r="C36" s="33">
        <v>8.4699999999999989</v>
      </c>
      <c r="D36" s="9">
        <f t="shared" si="14"/>
        <v>8.3942771409709298</v>
      </c>
      <c r="E36" s="9">
        <f t="shared" si="15"/>
        <v>4.0150275525361039</v>
      </c>
      <c r="F36" s="13" t="str">
        <f t="shared" si="10"/>
        <v/>
      </c>
      <c r="G36" s="12" t="str">
        <f t="shared" si="11"/>
        <v/>
      </c>
      <c r="H36" s="25" t="str">
        <f t="shared" si="12"/>
        <v/>
      </c>
      <c r="I36" s="25" t="str">
        <f t="shared" si="13"/>
        <v/>
      </c>
      <c r="R36">
        <f>AVERAGE(R30:R34)</f>
        <v>1.699885301060035</v>
      </c>
      <c r="T36" t="s">
        <v>58</v>
      </c>
      <c r="U36">
        <v>9998</v>
      </c>
      <c r="V36">
        <v>875</v>
      </c>
      <c r="W36" s="33">
        <v>8.7517503500700151</v>
      </c>
    </row>
    <row r="37" spans="1:23" ht="15.75" x14ac:dyDescent="0.25">
      <c r="A37" s="18">
        <f t="shared" si="17"/>
        <v>1.5625</v>
      </c>
      <c r="B37" s="18">
        <f t="shared" si="17"/>
        <v>6.25E-2</v>
      </c>
      <c r="C37" s="33">
        <v>9.25</v>
      </c>
      <c r="D37" s="9">
        <f t="shared" si="14"/>
        <v>9.1742771409709309</v>
      </c>
      <c r="E37" s="9">
        <f t="shared" si="15"/>
        <v>-4.9039391734495785</v>
      </c>
      <c r="F37" s="13" t="str">
        <f t="shared" si="10"/>
        <v/>
      </c>
      <c r="G37" s="12" t="str">
        <f t="shared" si="11"/>
        <v/>
      </c>
      <c r="H37" s="25" t="str">
        <f t="shared" si="12"/>
        <v/>
      </c>
      <c r="I37" s="25" t="str">
        <f t="shared" si="13"/>
        <v/>
      </c>
      <c r="T37" t="s">
        <v>59</v>
      </c>
      <c r="U37">
        <v>9999</v>
      </c>
      <c r="V37">
        <v>901</v>
      </c>
      <c r="W37" s="33">
        <v>9.0109010901090105</v>
      </c>
    </row>
    <row r="38" spans="1:23" ht="15.75" x14ac:dyDescent="0.25">
      <c r="A38" s="18">
        <f t="shared" si="17"/>
        <v>0.78125</v>
      </c>
      <c r="B38" s="18">
        <f t="shared" si="17"/>
        <v>3.125E-2</v>
      </c>
      <c r="C38" s="33">
        <v>9.15</v>
      </c>
      <c r="D38" s="9">
        <f t="shared" si="14"/>
        <v>9.0742771409709313</v>
      </c>
      <c r="E38" s="9">
        <f t="shared" si="15"/>
        <v>-3.7604819008873176</v>
      </c>
      <c r="F38" s="13" t="str">
        <f t="shared" si="10"/>
        <v/>
      </c>
      <c r="G38" s="12" t="str">
        <f t="shared" si="11"/>
        <v/>
      </c>
      <c r="H38" s="25" t="str">
        <f t="shared" si="12"/>
        <v/>
      </c>
      <c r="I38" s="25" t="str">
        <f t="shared" si="13"/>
        <v/>
      </c>
      <c r="T38" t="s">
        <v>60</v>
      </c>
      <c r="U38">
        <v>9999</v>
      </c>
      <c r="V38">
        <v>879</v>
      </c>
      <c r="W38" s="33">
        <v>8.7908790879087917</v>
      </c>
    </row>
    <row r="39" spans="1:23" ht="15.75" x14ac:dyDescent="0.25">
      <c r="A39" s="18">
        <v>0</v>
      </c>
      <c r="B39" s="18">
        <v>0</v>
      </c>
      <c r="C39" s="33">
        <v>8.49</v>
      </c>
      <c r="D39" s="9">
        <f t="shared" si="14"/>
        <v>8.4142771409709312</v>
      </c>
      <c r="E39" s="9">
        <f t="shared" si="15"/>
        <v>3.7863360980236349</v>
      </c>
      <c r="F39" s="13" t="str">
        <f t="shared" si="10"/>
        <v/>
      </c>
      <c r="G39" s="12" t="str">
        <f t="shared" si="11"/>
        <v/>
      </c>
      <c r="H39" s="25" t="str">
        <f t="shared" si="12"/>
        <v/>
      </c>
      <c r="I39" s="25" t="str">
        <f t="shared" si="13"/>
        <v/>
      </c>
      <c r="T39" t="s">
        <v>61</v>
      </c>
      <c r="U39">
        <v>9998</v>
      </c>
      <c r="V39">
        <v>867</v>
      </c>
      <c r="W39" s="33">
        <v>8.6717343468693731</v>
      </c>
    </row>
    <row r="40" spans="1:23" ht="15.75" x14ac:dyDescent="0.25">
      <c r="A40" s="18">
        <v>0</v>
      </c>
      <c r="B40" s="17">
        <v>0</v>
      </c>
      <c r="C40" s="33">
        <v>7.79</v>
      </c>
      <c r="D40" s="9">
        <f t="shared" si="14"/>
        <v>7.714277140970931</v>
      </c>
      <c r="E40" s="9">
        <f t="shared" si="15"/>
        <v>11.790537005959495</v>
      </c>
      <c r="F40" s="13" t="str">
        <f t="shared" si="10"/>
        <v/>
      </c>
      <c r="G40" s="12" t="str">
        <f t="shared" si="11"/>
        <v/>
      </c>
      <c r="H40" s="25" t="str">
        <f t="shared" si="12"/>
        <v/>
      </c>
      <c r="I40" s="25" t="str">
        <f t="shared" si="13"/>
        <v/>
      </c>
      <c r="T40" t="s">
        <v>62</v>
      </c>
      <c r="U40">
        <v>9999</v>
      </c>
      <c r="V40">
        <v>869</v>
      </c>
      <c r="W40" s="33">
        <v>8.6908690869086911</v>
      </c>
    </row>
    <row r="41" spans="1:23" ht="15.75" x14ac:dyDescent="0.25">
      <c r="B41" s="23" t="s">
        <v>6</v>
      </c>
      <c r="C41" s="23">
        <f>$B$5</f>
        <v>8.8211305274694869</v>
      </c>
      <c r="D41" s="9">
        <f t="shared" si="14"/>
        <v>8.7454076684404178</v>
      </c>
      <c r="E41" s="9">
        <f t="shared" si="15"/>
        <v>0</v>
      </c>
      <c r="F41" s="13">
        <f>SUM(F29:F40)</f>
        <v>31.903164201701337</v>
      </c>
      <c r="G41" s="12">
        <f>SUM(G29:G40)</f>
        <v>53.47856979589983</v>
      </c>
      <c r="H41" s="25">
        <f>SUM(H29:H40)</f>
        <v>1.2761265680680536</v>
      </c>
      <c r="I41" s="25">
        <f>SUM(I29:I40)</f>
        <v>2.1391427918359929</v>
      </c>
      <c r="T41" t="s">
        <v>63</v>
      </c>
      <c r="U41">
        <v>10000</v>
      </c>
      <c r="V41">
        <v>753</v>
      </c>
      <c r="W41" s="33">
        <v>7.53</v>
      </c>
    </row>
    <row r="42" spans="1:23" x14ac:dyDescent="0.2">
      <c r="T42" t="s">
        <v>64</v>
      </c>
      <c r="U42">
        <v>9997</v>
      </c>
      <c r="V42">
        <v>12</v>
      </c>
      <c r="W42" s="33">
        <v>0.12003601080324097</v>
      </c>
    </row>
    <row r="43" spans="1:23" x14ac:dyDescent="0.2">
      <c r="T43" t="s">
        <v>65</v>
      </c>
      <c r="U43">
        <v>9999</v>
      </c>
      <c r="V43">
        <v>12</v>
      </c>
      <c r="W43" s="33">
        <v>0.12001200120012002</v>
      </c>
    </row>
    <row r="44" spans="1:23" x14ac:dyDescent="0.2">
      <c r="B44" s="23" t="s">
        <v>127</v>
      </c>
      <c r="C44" s="23"/>
      <c r="D44" s="3"/>
      <c r="E44" s="3"/>
      <c r="F44" s="23"/>
      <c r="G44" s="23"/>
      <c r="T44" t="s">
        <v>66</v>
      </c>
      <c r="U44">
        <v>10000</v>
      </c>
      <c r="V44">
        <v>11</v>
      </c>
      <c r="W44" s="33">
        <v>0.11</v>
      </c>
    </row>
    <row r="45" spans="1:23" ht="15.75" x14ac:dyDescent="0.25">
      <c r="B45" s="23"/>
      <c r="C45" s="23"/>
      <c r="D45" s="3"/>
      <c r="E45" s="3"/>
      <c r="F45" s="34" t="str">
        <f>F9</f>
        <v>PPQ</v>
      </c>
      <c r="G45" s="34"/>
      <c r="H45" s="35" t="s">
        <v>22</v>
      </c>
      <c r="I45" s="35"/>
      <c r="T45" t="s">
        <v>67</v>
      </c>
      <c r="U45">
        <v>9998</v>
      </c>
      <c r="V45">
        <v>247</v>
      </c>
      <c r="W45" s="33">
        <v>2.4704940988197639</v>
      </c>
    </row>
    <row r="46" spans="1:23" ht="15.75" x14ac:dyDescent="0.25">
      <c r="A46" s="7" t="str">
        <f>A10</f>
        <v>PPQ (nM)</v>
      </c>
      <c r="B46" s="31" t="s">
        <v>21</v>
      </c>
      <c r="C46" s="8" t="s">
        <v>1</v>
      </c>
      <c r="D46" s="8" t="s">
        <v>2</v>
      </c>
      <c r="E46" s="8" t="s">
        <v>3</v>
      </c>
      <c r="F46" s="8" t="s">
        <v>4</v>
      </c>
      <c r="G46" s="8" t="s">
        <v>5</v>
      </c>
      <c r="H46" s="26" t="s">
        <v>4</v>
      </c>
      <c r="I46" s="7" t="s">
        <v>5</v>
      </c>
      <c r="T46" t="s">
        <v>68</v>
      </c>
      <c r="U46">
        <v>10000</v>
      </c>
      <c r="V46">
        <v>646</v>
      </c>
      <c r="W46" s="33">
        <v>6.4600000000000009</v>
      </c>
    </row>
    <row r="47" spans="1:23" ht="15.75" x14ac:dyDescent="0.25">
      <c r="A47" s="18">
        <f>A11*0.66</f>
        <v>330</v>
      </c>
      <c r="B47" s="17">
        <f>B119*0.33</f>
        <v>26.400000000000002</v>
      </c>
      <c r="C47" s="33">
        <v>0.08</v>
      </c>
      <c r="D47" s="9">
        <f>C47-$B$4</f>
        <v>4.2771409709312924E-3</v>
      </c>
      <c r="E47" s="9">
        <f>(($D$23-D47)/$D$23)*100</f>
        <v>99.951092720510147</v>
      </c>
      <c r="F47" s="10" t="str">
        <f t="shared" ref="F47:F58" si="20">IF(AND(E47&gt;50,E48&lt;50),(((50-E48)/(E47-E48))*(A47-A48)+A48),"")</f>
        <v/>
      </c>
      <c r="G47" s="12" t="str">
        <f t="shared" ref="G47:G58" si="21">IF(AND(E47&gt;90,E48&lt;90),(((90-E48)/(E47-E48))*(A47-A48)+A48),"")</f>
        <v/>
      </c>
      <c r="H47" s="25" t="str">
        <f t="shared" ref="H47:H58" si="22">IF(AND(E47&gt;50,E48&lt;50),(((50-E48)/(E47-E48))*(B47-B48)+B48),"")</f>
        <v/>
      </c>
      <c r="I47" s="25" t="str">
        <f t="shared" ref="I47:I58" si="23">IF(AND(E47&gt;90,E48&lt;90),(((90-E48)/(E47-E48))*(B47-B48)+B48),"")</f>
        <v/>
      </c>
      <c r="T47" t="s">
        <v>69</v>
      </c>
      <c r="U47">
        <v>10000</v>
      </c>
      <c r="V47">
        <v>779</v>
      </c>
      <c r="W47" s="33">
        <v>7.79</v>
      </c>
    </row>
    <row r="48" spans="1:23" ht="15.75" x14ac:dyDescent="0.25">
      <c r="A48" s="18">
        <f>A47/2</f>
        <v>165</v>
      </c>
      <c r="B48" s="18">
        <f>B47/2</f>
        <v>13.200000000000001</v>
      </c>
      <c r="C48" s="33">
        <v>0.12</v>
      </c>
      <c r="D48" s="9">
        <f t="shared" ref="D48:D59" si="24">C48-$B$4</f>
        <v>4.4277140970931286E-2</v>
      </c>
      <c r="E48" s="9">
        <f t="shared" ref="E48:E59" si="25">(($D$23-D48)/$D$23)*100</f>
        <v>99.493709811485232</v>
      </c>
      <c r="F48" s="13" t="str">
        <f t="shared" si="20"/>
        <v/>
      </c>
      <c r="G48" s="12" t="str">
        <f t="shared" si="21"/>
        <v/>
      </c>
      <c r="H48" s="25" t="str">
        <f t="shared" si="22"/>
        <v/>
      </c>
      <c r="I48" s="25" t="str">
        <f t="shared" si="23"/>
        <v/>
      </c>
      <c r="T48" t="s">
        <v>70</v>
      </c>
      <c r="U48">
        <v>9999</v>
      </c>
      <c r="V48">
        <v>887</v>
      </c>
      <c r="W48" s="33">
        <v>8.8708870887088711</v>
      </c>
    </row>
    <row r="49" spans="1:23" ht="15.75" x14ac:dyDescent="0.25">
      <c r="A49" s="18">
        <f t="shared" ref="A49:B56" si="26">A48/2</f>
        <v>82.5</v>
      </c>
      <c r="B49" s="18">
        <f t="shared" si="26"/>
        <v>6.6000000000000005</v>
      </c>
      <c r="C49" s="33">
        <v>0.09</v>
      </c>
      <c r="D49" s="9">
        <f t="shared" si="24"/>
        <v>1.4277140970931287E-2</v>
      </c>
      <c r="E49" s="9">
        <f t="shared" si="25"/>
        <v>99.836746993253925</v>
      </c>
      <c r="F49" s="13" t="str">
        <f t="shared" si="20"/>
        <v/>
      </c>
      <c r="G49" s="12">
        <f t="shared" si="21"/>
        <v>63.626512702966274</v>
      </c>
      <c r="H49" s="25" t="str">
        <f t="shared" si="22"/>
        <v/>
      </c>
      <c r="I49" s="25">
        <f t="shared" si="23"/>
        <v>5.0901210162373021</v>
      </c>
      <c r="T49" t="s">
        <v>71</v>
      </c>
      <c r="U49">
        <v>10000</v>
      </c>
      <c r="V49">
        <v>829</v>
      </c>
      <c r="W49" s="33">
        <v>8.2900000000000009</v>
      </c>
    </row>
    <row r="50" spans="1:23" ht="15.75" x14ac:dyDescent="0.25">
      <c r="A50" s="18">
        <f t="shared" si="26"/>
        <v>41.25</v>
      </c>
      <c r="B50" s="18">
        <f t="shared" si="26"/>
        <v>3.3000000000000003</v>
      </c>
      <c r="C50" s="33">
        <v>1.9701970197019703</v>
      </c>
      <c r="D50" s="9">
        <f t="shared" si="24"/>
        <v>1.8944741606729016</v>
      </c>
      <c r="E50" s="9">
        <f t="shared" si="25"/>
        <v>78.337497432972768</v>
      </c>
      <c r="F50" s="13">
        <f t="shared" si="20"/>
        <v>29.463583731494335</v>
      </c>
      <c r="G50" s="12" t="str">
        <f t="shared" si="21"/>
        <v/>
      </c>
      <c r="H50" s="25">
        <f t="shared" si="22"/>
        <v>2.3570866985195469</v>
      </c>
      <c r="I50" s="25" t="str">
        <f t="shared" si="23"/>
        <v/>
      </c>
      <c r="T50" t="s">
        <v>72</v>
      </c>
      <c r="U50">
        <v>10000</v>
      </c>
      <c r="V50">
        <v>845</v>
      </c>
      <c r="W50" s="33">
        <v>8.4500000000000011</v>
      </c>
    </row>
    <row r="51" spans="1:23" ht="15.75" x14ac:dyDescent="0.25">
      <c r="A51" s="18">
        <f t="shared" si="26"/>
        <v>20.625</v>
      </c>
      <c r="B51" s="18">
        <f t="shared" si="26"/>
        <v>1.6500000000000001</v>
      </c>
      <c r="C51" s="33">
        <v>6.3068406484776585</v>
      </c>
      <c r="D51" s="9">
        <f t="shared" si="24"/>
        <v>6.2311177894485894</v>
      </c>
      <c r="E51" s="9">
        <f t="shared" si="25"/>
        <v>28.749830474629039</v>
      </c>
      <c r="F51" s="13" t="str">
        <f t="shared" si="20"/>
        <v/>
      </c>
      <c r="G51" s="12" t="str">
        <f t="shared" si="21"/>
        <v/>
      </c>
      <c r="H51" s="25" t="str">
        <f t="shared" si="22"/>
        <v/>
      </c>
      <c r="I51" s="25" t="str">
        <f t="shared" si="23"/>
        <v/>
      </c>
      <c r="T51" t="s">
        <v>73</v>
      </c>
      <c r="U51">
        <v>9998</v>
      </c>
      <c r="V51">
        <v>868</v>
      </c>
      <c r="W51" s="33">
        <v>8.6817363472694549</v>
      </c>
    </row>
    <row r="52" spans="1:23" ht="15.75" x14ac:dyDescent="0.25">
      <c r="A52" s="18">
        <f t="shared" si="26"/>
        <v>10.3125</v>
      </c>
      <c r="B52" s="18">
        <f t="shared" si="26"/>
        <v>0.82500000000000007</v>
      </c>
      <c r="C52" s="33">
        <v>7.5200000000000005</v>
      </c>
      <c r="D52" s="9">
        <f t="shared" si="24"/>
        <v>7.4442771409709314</v>
      </c>
      <c r="E52" s="9">
        <f t="shared" si="25"/>
        <v>14.877871641877604</v>
      </c>
      <c r="F52" s="13" t="str">
        <f t="shared" si="20"/>
        <v/>
      </c>
      <c r="G52" s="12" t="str">
        <f t="shared" si="21"/>
        <v/>
      </c>
      <c r="H52" s="25" t="str">
        <f t="shared" si="22"/>
        <v/>
      </c>
      <c r="I52" s="25" t="str">
        <f t="shared" si="23"/>
        <v/>
      </c>
      <c r="T52" t="s">
        <v>74</v>
      </c>
      <c r="U52">
        <v>10187</v>
      </c>
      <c r="V52">
        <v>926</v>
      </c>
      <c r="W52" s="33">
        <v>9.0900166879356039</v>
      </c>
    </row>
    <row r="53" spans="1:23" ht="15.75" x14ac:dyDescent="0.25">
      <c r="A53" s="18">
        <f t="shared" si="26"/>
        <v>5.15625</v>
      </c>
      <c r="B53" s="18">
        <f t="shared" si="26"/>
        <v>0.41250000000000003</v>
      </c>
      <c r="C53" s="33">
        <v>8.7517503500700151</v>
      </c>
      <c r="D53" s="9">
        <f t="shared" si="24"/>
        <v>8.6760274910409461</v>
      </c>
      <c r="E53" s="9">
        <f t="shared" si="25"/>
        <v>0.79333268419086111</v>
      </c>
      <c r="F53" s="13" t="str">
        <f t="shared" si="20"/>
        <v/>
      </c>
      <c r="G53" s="12" t="str">
        <f t="shared" si="21"/>
        <v/>
      </c>
      <c r="H53" s="25" t="str">
        <f t="shared" si="22"/>
        <v/>
      </c>
      <c r="I53" s="25" t="str">
        <f t="shared" si="23"/>
        <v/>
      </c>
      <c r="T53" t="s">
        <v>75</v>
      </c>
      <c r="U53">
        <v>9999</v>
      </c>
      <c r="V53">
        <v>808</v>
      </c>
      <c r="W53" s="33">
        <v>8.0808080808080813</v>
      </c>
    </row>
    <row r="54" spans="1:23" ht="15.75" x14ac:dyDescent="0.25">
      <c r="A54" s="18">
        <f t="shared" si="26"/>
        <v>2.578125</v>
      </c>
      <c r="B54" s="18">
        <f t="shared" si="26"/>
        <v>0.20625000000000002</v>
      </c>
      <c r="C54" s="33">
        <v>9.0109010901090105</v>
      </c>
      <c r="D54" s="9">
        <f t="shared" si="24"/>
        <v>8.9351782310799415</v>
      </c>
      <c r="E54" s="9">
        <f t="shared" si="25"/>
        <v>-2.1699452996839623</v>
      </c>
      <c r="F54" s="13" t="str">
        <f t="shared" si="20"/>
        <v/>
      </c>
      <c r="G54" s="12" t="str">
        <f t="shared" si="21"/>
        <v/>
      </c>
      <c r="H54" s="25" t="str">
        <f t="shared" si="22"/>
        <v/>
      </c>
      <c r="I54" s="25" t="str">
        <f t="shared" si="23"/>
        <v/>
      </c>
      <c r="T54" t="s">
        <v>76</v>
      </c>
      <c r="U54">
        <v>10000</v>
      </c>
      <c r="V54">
        <v>4</v>
      </c>
      <c r="W54" s="33">
        <v>0.04</v>
      </c>
    </row>
    <row r="55" spans="1:23" ht="15.75" x14ac:dyDescent="0.25">
      <c r="A55" s="18">
        <f t="shared" si="26"/>
        <v>1.2890625</v>
      </c>
      <c r="B55" s="18">
        <f t="shared" si="26"/>
        <v>0.10312500000000001</v>
      </c>
      <c r="C55" s="33">
        <v>8.7908790879087917</v>
      </c>
      <c r="D55" s="9">
        <f t="shared" si="24"/>
        <v>8.7151562288797226</v>
      </c>
      <c r="E55" s="9">
        <f t="shared" si="25"/>
        <v>0.34591228571154753</v>
      </c>
      <c r="F55" s="13" t="str">
        <f t="shared" si="20"/>
        <v/>
      </c>
      <c r="G55" s="12" t="str">
        <f t="shared" si="21"/>
        <v/>
      </c>
      <c r="H55" s="25" t="str">
        <f t="shared" si="22"/>
        <v/>
      </c>
      <c r="I55" s="25" t="str">
        <f t="shared" si="23"/>
        <v/>
      </c>
      <c r="T55" t="s">
        <v>77</v>
      </c>
      <c r="U55">
        <v>10000</v>
      </c>
      <c r="V55">
        <v>5</v>
      </c>
      <c r="W55" s="33">
        <v>0.05</v>
      </c>
    </row>
    <row r="56" spans="1:23" ht="15.75" x14ac:dyDescent="0.25">
      <c r="A56" s="18">
        <f t="shared" si="26"/>
        <v>0.64453125</v>
      </c>
      <c r="B56" s="18">
        <f t="shared" si="26"/>
        <v>5.1562500000000004E-2</v>
      </c>
      <c r="C56" s="33">
        <v>8.6717343468693731</v>
      </c>
      <c r="D56" s="9">
        <f t="shared" si="24"/>
        <v>8.596011487840304</v>
      </c>
      <c r="E56" s="9">
        <f t="shared" si="25"/>
        <v>1.7082814920022578</v>
      </c>
      <c r="F56" s="13" t="str">
        <f t="shared" si="20"/>
        <v/>
      </c>
      <c r="G56" s="12" t="str">
        <f t="shared" si="21"/>
        <v/>
      </c>
      <c r="H56" s="25" t="str">
        <f t="shared" si="22"/>
        <v/>
      </c>
      <c r="I56" s="25" t="str">
        <f t="shared" si="23"/>
        <v/>
      </c>
      <c r="T56" t="s">
        <v>78</v>
      </c>
      <c r="U56">
        <v>10000</v>
      </c>
      <c r="V56">
        <v>25</v>
      </c>
      <c r="W56" s="33">
        <v>0.25</v>
      </c>
    </row>
    <row r="57" spans="1:23" ht="15.75" x14ac:dyDescent="0.25">
      <c r="A57" s="18">
        <v>0</v>
      </c>
      <c r="B57" s="18">
        <v>0</v>
      </c>
      <c r="C57" s="33">
        <v>8.6908690869086911</v>
      </c>
      <c r="D57" s="9">
        <f t="shared" si="24"/>
        <v>8.615146227879622</v>
      </c>
      <c r="E57" s="9">
        <f t="shared" si="25"/>
        <v>1.489483915436792</v>
      </c>
      <c r="F57" s="13" t="str">
        <f t="shared" si="20"/>
        <v/>
      </c>
      <c r="G57" s="12" t="str">
        <f t="shared" si="21"/>
        <v/>
      </c>
      <c r="H57" s="25" t="str">
        <f t="shared" si="22"/>
        <v/>
      </c>
      <c r="I57" s="25" t="str">
        <f t="shared" si="23"/>
        <v/>
      </c>
      <c r="T57" t="s">
        <v>79</v>
      </c>
      <c r="U57">
        <v>9999</v>
      </c>
      <c r="V57">
        <v>253</v>
      </c>
      <c r="W57" s="33">
        <v>2.5302530253025304</v>
      </c>
    </row>
    <row r="58" spans="1:23" ht="15.75" x14ac:dyDescent="0.25">
      <c r="A58" s="18">
        <v>0</v>
      </c>
      <c r="B58" s="17">
        <v>0</v>
      </c>
      <c r="C58" s="33">
        <v>7.53</v>
      </c>
      <c r="D58" s="9">
        <f t="shared" si="24"/>
        <v>7.4542771409709312</v>
      </c>
      <c r="E58" s="9">
        <f t="shared" si="25"/>
        <v>14.763525914621381</v>
      </c>
      <c r="F58" s="13" t="str">
        <f t="shared" si="20"/>
        <v/>
      </c>
      <c r="G58" s="12" t="str">
        <f t="shared" si="21"/>
        <v/>
      </c>
      <c r="H58" s="25" t="str">
        <f t="shared" si="22"/>
        <v/>
      </c>
      <c r="I58" s="25" t="str">
        <f t="shared" si="23"/>
        <v/>
      </c>
      <c r="T58" t="s">
        <v>80</v>
      </c>
      <c r="U58">
        <v>9999</v>
      </c>
      <c r="V58">
        <v>564</v>
      </c>
      <c r="W58" s="33">
        <v>5.6405640564056405</v>
      </c>
    </row>
    <row r="59" spans="1:23" ht="15.75" x14ac:dyDescent="0.25">
      <c r="B59" s="23" t="s">
        <v>6</v>
      </c>
      <c r="C59" s="23">
        <f>$B$5</f>
        <v>8.8211305274694869</v>
      </c>
      <c r="D59" s="9">
        <f t="shared" si="24"/>
        <v>8.7454076684404178</v>
      </c>
      <c r="E59" s="9">
        <f t="shared" si="25"/>
        <v>0</v>
      </c>
      <c r="F59" s="13">
        <f>SUM(F47:F58)</f>
        <v>29.463583731494335</v>
      </c>
      <c r="G59" s="12">
        <f>SUM(G47:G58)</f>
        <v>63.626512702966274</v>
      </c>
      <c r="H59" s="25">
        <f>SUM(H47:H58)</f>
        <v>2.3570866985195469</v>
      </c>
      <c r="I59" s="25">
        <f>SUM(I47:I58)</f>
        <v>5.0901210162373021</v>
      </c>
      <c r="T59" t="s">
        <v>81</v>
      </c>
      <c r="U59">
        <v>9998</v>
      </c>
      <c r="V59">
        <v>712</v>
      </c>
      <c r="W59" s="33">
        <v>7.1214242848569711</v>
      </c>
    </row>
    <row r="60" spans="1:23" x14ac:dyDescent="0.2">
      <c r="T60" t="s">
        <v>82</v>
      </c>
      <c r="U60">
        <v>9999</v>
      </c>
      <c r="V60">
        <v>826</v>
      </c>
      <c r="W60" s="33">
        <v>8.2608260826082613</v>
      </c>
    </row>
    <row r="61" spans="1:23" x14ac:dyDescent="0.2">
      <c r="T61" t="s">
        <v>83</v>
      </c>
      <c r="U61">
        <v>9999</v>
      </c>
      <c r="V61">
        <v>841</v>
      </c>
      <c r="W61" s="33">
        <v>8.4108410841084122</v>
      </c>
    </row>
    <row r="62" spans="1:23" x14ac:dyDescent="0.2">
      <c r="B62" s="23" t="s">
        <v>126</v>
      </c>
      <c r="C62" s="23"/>
      <c r="D62" s="3"/>
      <c r="E62" s="3"/>
      <c r="F62" s="23"/>
      <c r="G62" s="23"/>
      <c r="T62" t="s">
        <v>84</v>
      </c>
      <c r="U62">
        <v>9999</v>
      </c>
      <c r="V62">
        <v>856</v>
      </c>
      <c r="W62" s="33">
        <v>8.5608560856085614</v>
      </c>
    </row>
    <row r="63" spans="1:23" ht="15.75" x14ac:dyDescent="0.25">
      <c r="B63" s="23"/>
      <c r="C63" s="23"/>
      <c r="D63" s="3"/>
      <c r="E63" s="3"/>
      <c r="F63" s="34" t="str">
        <f>F9</f>
        <v>PPQ</v>
      </c>
      <c r="G63" s="34"/>
      <c r="H63" s="35" t="s">
        <v>22</v>
      </c>
      <c r="I63" s="35"/>
      <c r="T63" t="s">
        <v>85</v>
      </c>
      <c r="U63">
        <v>9999</v>
      </c>
      <c r="V63">
        <v>826</v>
      </c>
      <c r="W63" s="33">
        <v>8.2608260826082613</v>
      </c>
    </row>
    <row r="64" spans="1:23" ht="15.75" x14ac:dyDescent="0.25">
      <c r="A64" s="7" t="str">
        <f>A10</f>
        <v>PPQ (nM)</v>
      </c>
      <c r="B64" s="31" t="s">
        <v>21</v>
      </c>
      <c r="C64" s="8" t="s">
        <v>1</v>
      </c>
      <c r="D64" s="8" t="s">
        <v>2</v>
      </c>
      <c r="E64" s="8" t="s">
        <v>3</v>
      </c>
      <c r="F64" s="26" t="s">
        <v>4</v>
      </c>
      <c r="G64" s="27" t="s">
        <v>5</v>
      </c>
      <c r="H64" s="7" t="s">
        <v>4</v>
      </c>
      <c r="I64" s="7" t="s">
        <v>5</v>
      </c>
      <c r="T64" t="s">
        <v>86</v>
      </c>
      <c r="U64">
        <v>9999</v>
      </c>
      <c r="V64">
        <v>887</v>
      </c>
      <c r="W64" s="33">
        <v>8.8708870887088711</v>
      </c>
    </row>
    <row r="65" spans="1:23" ht="15.75" x14ac:dyDescent="0.25">
      <c r="A65" s="18">
        <f>A11*0.5</f>
        <v>250</v>
      </c>
      <c r="B65" s="17">
        <f>B119*0.5</f>
        <v>40</v>
      </c>
      <c r="C65" s="33">
        <v>0.12003601080324097</v>
      </c>
      <c r="D65" s="9">
        <f>C65-$B$4</f>
        <v>4.4313151774172263E-2</v>
      </c>
      <c r="E65" s="9">
        <f>(($D$23-D65)/$D$23)*100</f>
        <v>99.493298043336665</v>
      </c>
      <c r="F65" s="25" t="str">
        <f t="shared" ref="F65:F76" si="27">IF(AND(E65&gt;50,E66&lt;50),(((50-E66)/(E65-E66))*(A65-A66)+A66),"")</f>
        <v/>
      </c>
      <c r="G65" s="28" t="str">
        <f t="shared" ref="G65:G76" si="28">IF(AND(E65&gt;90,E66&lt;90),(((90-E66)/(E65-E66))*(A65-A66)+A66),"")</f>
        <v/>
      </c>
      <c r="H65" s="25" t="str">
        <f t="shared" ref="H65:H76" si="29">IF(AND(E65&gt;50,E66&lt;50),(((50-E66)/(E65-E66))*(B65-B66)+B66),"")</f>
        <v/>
      </c>
      <c r="I65" s="25" t="str">
        <f t="shared" ref="I65:I76" si="30">IF(AND(E65&gt;90,E66&lt;90),(((90-E66)/(E65-E66))*(B65-B66)+B66),"")</f>
        <v/>
      </c>
      <c r="T65" t="s">
        <v>87</v>
      </c>
      <c r="U65">
        <v>9997</v>
      </c>
      <c r="V65">
        <v>670</v>
      </c>
      <c r="W65" s="33">
        <v>6.7020106031809537</v>
      </c>
    </row>
    <row r="66" spans="1:23" ht="15.75" x14ac:dyDescent="0.25">
      <c r="A66" s="18">
        <f>A65/2</f>
        <v>125</v>
      </c>
      <c r="B66" s="18">
        <f>B65/2</f>
        <v>20</v>
      </c>
      <c r="C66" s="33">
        <v>0.12001200120012002</v>
      </c>
      <c r="D66" s="9">
        <f t="shared" ref="D66:D77" si="31">C66-$B$4</f>
        <v>4.4289142171051316E-2</v>
      </c>
      <c r="E66" s="9">
        <f t="shared" ref="E66:E77" si="32">(($D$23-D66)/$D$23)*100</f>
        <v>99.493572582889684</v>
      </c>
      <c r="F66" s="25" t="str">
        <f t="shared" si="27"/>
        <v/>
      </c>
      <c r="G66" s="28" t="str">
        <f t="shared" si="28"/>
        <v/>
      </c>
      <c r="H66" s="25" t="str">
        <f t="shared" si="29"/>
        <v/>
      </c>
      <c r="I66" s="25" t="str">
        <f t="shared" si="30"/>
        <v/>
      </c>
      <c r="T66" t="s">
        <v>88</v>
      </c>
      <c r="U66">
        <v>10000</v>
      </c>
      <c r="V66">
        <v>5</v>
      </c>
      <c r="W66" s="33">
        <v>0.05</v>
      </c>
    </row>
    <row r="67" spans="1:23" ht="15.75" x14ac:dyDescent="0.25">
      <c r="A67" s="18">
        <f t="shared" ref="A67:B74" si="33">A66/2</f>
        <v>62.5</v>
      </c>
      <c r="B67" s="18">
        <f t="shared" si="33"/>
        <v>10</v>
      </c>
      <c r="C67" s="33">
        <v>0.11</v>
      </c>
      <c r="D67" s="9">
        <f t="shared" si="31"/>
        <v>3.4277140970931291E-2</v>
      </c>
      <c r="E67" s="9">
        <f t="shared" si="32"/>
        <v>99.608055538741453</v>
      </c>
      <c r="F67" s="25" t="str">
        <f t="shared" si="27"/>
        <v/>
      </c>
      <c r="G67" s="28">
        <f t="shared" si="28"/>
        <v>51.375956808507311</v>
      </c>
      <c r="H67" s="25" t="str">
        <f t="shared" si="29"/>
        <v/>
      </c>
      <c r="I67" s="25">
        <f t="shared" si="30"/>
        <v>8.220153089361169</v>
      </c>
      <c r="T67" t="s">
        <v>89</v>
      </c>
      <c r="U67">
        <v>9995</v>
      </c>
      <c r="V67">
        <v>12</v>
      </c>
      <c r="W67" s="33">
        <v>0.12006003001500749</v>
      </c>
    </row>
    <row r="68" spans="1:23" ht="15.75" x14ac:dyDescent="0.25">
      <c r="A68" s="18">
        <f t="shared" si="33"/>
        <v>31.25</v>
      </c>
      <c r="B68" s="18">
        <f t="shared" si="33"/>
        <v>5</v>
      </c>
      <c r="C68" s="33">
        <v>2.4704940988197639</v>
      </c>
      <c r="D68" s="9">
        <f t="shared" si="31"/>
        <v>2.3947712397906953</v>
      </c>
      <c r="E68" s="9">
        <f t="shared" si="32"/>
        <v>72.616814097383767</v>
      </c>
      <c r="F68" s="25">
        <f t="shared" si="27"/>
        <v>23.503377347099974</v>
      </c>
      <c r="G68" s="28" t="str">
        <f t="shared" si="28"/>
        <v/>
      </c>
      <c r="H68" s="25">
        <f t="shared" si="29"/>
        <v>3.7605403755359958</v>
      </c>
      <c r="I68" s="25" t="str">
        <f t="shared" si="30"/>
        <v/>
      </c>
      <c r="T68" t="s">
        <v>90</v>
      </c>
      <c r="U68">
        <v>9997</v>
      </c>
      <c r="V68">
        <v>21</v>
      </c>
      <c r="W68" s="33">
        <v>0.21006301890567169</v>
      </c>
    </row>
    <row r="69" spans="1:23" ht="15.75" x14ac:dyDescent="0.25">
      <c r="A69" s="18">
        <f t="shared" si="33"/>
        <v>15.625</v>
      </c>
      <c r="B69" s="18">
        <f t="shared" si="33"/>
        <v>2.5</v>
      </c>
      <c r="C69" s="33">
        <v>6.4600000000000009</v>
      </c>
      <c r="D69" s="9">
        <f t="shared" si="31"/>
        <v>6.3842771409709318</v>
      </c>
      <c r="E69" s="9">
        <f t="shared" si="32"/>
        <v>26.998518731037613</v>
      </c>
      <c r="F69" s="25" t="str">
        <f t="shared" si="27"/>
        <v/>
      </c>
      <c r="G69" s="28" t="str">
        <f t="shared" si="28"/>
        <v/>
      </c>
      <c r="H69" s="25" t="str">
        <f t="shared" si="29"/>
        <v/>
      </c>
      <c r="I69" s="25" t="str">
        <f t="shared" si="30"/>
        <v/>
      </c>
      <c r="T69" t="s">
        <v>91</v>
      </c>
      <c r="U69">
        <v>9997</v>
      </c>
      <c r="V69">
        <v>206</v>
      </c>
      <c r="W69" s="33">
        <v>2.0606181854556369</v>
      </c>
    </row>
    <row r="70" spans="1:23" ht="15.75" x14ac:dyDescent="0.25">
      <c r="A70" s="18">
        <f t="shared" si="33"/>
        <v>7.8125</v>
      </c>
      <c r="B70" s="18">
        <f t="shared" si="33"/>
        <v>1.25</v>
      </c>
      <c r="C70" s="33">
        <v>7.79</v>
      </c>
      <c r="D70" s="9">
        <f t="shared" si="31"/>
        <v>7.714277140970931</v>
      </c>
      <c r="E70" s="9">
        <f t="shared" si="32"/>
        <v>11.790537005959495</v>
      </c>
      <c r="F70" s="25" t="str">
        <f t="shared" si="27"/>
        <v/>
      </c>
      <c r="G70" s="28" t="str">
        <f t="shared" si="28"/>
        <v/>
      </c>
      <c r="H70" s="25" t="str">
        <f t="shared" si="29"/>
        <v/>
      </c>
      <c r="I70" s="25" t="str">
        <f t="shared" si="30"/>
        <v/>
      </c>
      <c r="T70" t="s">
        <v>92</v>
      </c>
      <c r="U70">
        <v>10000</v>
      </c>
      <c r="V70">
        <v>486</v>
      </c>
      <c r="W70" s="33">
        <v>4.8599999999999994</v>
      </c>
    </row>
    <row r="71" spans="1:23" ht="15.75" x14ac:dyDescent="0.25">
      <c r="A71" s="18">
        <f t="shared" si="33"/>
        <v>3.90625</v>
      </c>
      <c r="B71" s="18">
        <f t="shared" si="33"/>
        <v>0.625</v>
      </c>
      <c r="C71" s="33">
        <v>8.8708870887088711</v>
      </c>
      <c r="D71" s="9">
        <f t="shared" si="31"/>
        <v>8.795164229679802</v>
      </c>
      <c r="E71" s="9">
        <f t="shared" si="32"/>
        <v>-0.56894501806863595</v>
      </c>
      <c r="F71" s="25" t="str">
        <f t="shared" si="27"/>
        <v/>
      </c>
      <c r="G71" s="28" t="str">
        <f t="shared" si="28"/>
        <v/>
      </c>
      <c r="H71" s="25" t="str">
        <f t="shared" si="29"/>
        <v/>
      </c>
      <c r="I71" s="25" t="str">
        <f t="shared" si="30"/>
        <v/>
      </c>
      <c r="T71" t="s">
        <v>93</v>
      </c>
      <c r="U71">
        <v>9998</v>
      </c>
      <c r="V71">
        <v>752</v>
      </c>
      <c r="W71" s="33">
        <v>7.5215043008601725</v>
      </c>
    </row>
    <row r="72" spans="1:23" ht="15.75" x14ac:dyDescent="0.25">
      <c r="A72" s="18">
        <f t="shared" si="33"/>
        <v>1.953125</v>
      </c>
      <c r="B72" s="18">
        <f t="shared" si="33"/>
        <v>0.3125</v>
      </c>
      <c r="C72" s="33">
        <v>8.2900000000000009</v>
      </c>
      <c r="D72" s="9">
        <f t="shared" si="31"/>
        <v>8.2142771409709319</v>
      </c>
      <c r="E72" s="9">
        <f t="shared" si="32"/>
        <v>6.0732506431481577</v>
      </c>
      <c r="F72" s="25" t="str">
        <f t="shared" si="27"/>
        <v/>
      </c>
      <c r="G72" s="28" t="str">
        <f t="shared" si="28"/>
        <v/>
      </c>
      <c r="H72" s="25" t="str">
        <f t="shared" si="29"/>
        <v/>
      </c>
      <c r="I72" s="25" t="str">
        <f t="shared" si="30"/>
        <v/>
      </c>
      <c r="T72" t="s">
        <v>94</v>
      </c>
      <c r="U72">
        <v>9999</v>
      </c>
      <c r="V72">
        <v>776</v>
      </c>
      <c r="W72" s="33">
        <v>7.7607760776077601</v>
      </c>
    </row>
    <row r="73" spans="1:23" ht="15.75" x14ac:dyDescent="0.25">
      <c r="A73" s="18">
        <f t="shared" si="33"/>
        <v>0.9765625</v>
      </c>
      <c r="B73" s="18">
        <f t="shared" si="33"/>
        <v>0.15625</v>
      </c>
      <c r="C73" s="33">
        <v>8.4500000000000011</v>
      </c>
      <c r="D73" s="9">
        <f t="shared" si="31"/>
        <v>8.374277140970932</v>
      </c>
      <c r="E73" s="9">
        <f t="shared" si="32"/>
        <v>4.2437190070485311</v>
      </c>
      <c r="F73" s="25" t="str">
        <f t="shared" si="27"/>
        <v/>
      </c>
      <c r="G73" s="28" t="str">
        <f t="shared" si="28"/>
        <v/>
      </c>
      <c r="H73" s="25" t="str">
        <f t="shared" si="29"/>
        <v/>
      </c>
      <c r="I73" s="25" t="str">
        <f t="shared" si="30"/>
        <v/>
      </c>
      <c r="T73" t="s">
        <v>95</v>
      </c>
      <c r="U73">
        <v>10000</v>
      </c>
      <c r="V73">
        <v>897</v>
      </c>
      <c r="W73" s="33">
        <v>8.9700000000000006</v>
      </c>
    </row>
    <row r="74" spans="1:23" ht="15.75" x14ac:dyDescent="0.25">
      <c r="A74" s="18">
        <f t="shared" si="33"/>
        <v>0.48828125</v>
      </c>
      <c r="B74" s="18">
        <f t="shared" si="33"/>
        <v>7.8125E-2</v>
      </c>
      <c r="C74" s="33">
        <v>8.6817363472694549</v>
      </c>
      <c r="D74" s="9">
        <f t="shared" si="31"/>
        <v>8.6060134882403858</v>
      </c>
      <c r="E74" s="9">
        <f t="shared" si="32"/>
        <v>1.5939128910258153</v>
      </c>
      <c r="F74" s="25" t="str">
        <f t="shared" si="27"/>
        <v/>
      </c>
      <c r="G74" s="28" t="str">
        <f t="shared" si="28"/>
        <v/>
      </c>
      <c r="H74" s="25" t="str">
        <f t="shared" si="29"/>
        <v/>
      </c>
      <c r="I74" s="25" t="str">
        <f t="shared" si="30"/>
        <v/>
      </c>
      <c r="T74" t="s">
        <v>96</v>
      </c>
      <c r="U74">
        <v>10000</v>
      </c>
      <c r="V74">
        <v>875</v>
      </c>
      <c r="W74" s="33">
        <v>8.75</v>
      </c>
    </row>
    <row r="75" spans="1:23" ht="15.75" x14ac:dyDescent="0.25">
      <c r="A75" s="18">
        <v>0</v>
      </c>
      <c r="B75" s="18">
        <v>0</v>
      </c>
      <c r="C75" s="33">
        <v>9.0900166879356039</v>
      </c>
      <c r="D75" s="9">
        <f t="shared" si="31"/>
        <v>9.0142938289065349</v>
      </c>
      <c r="E75" s="9">
        <f t="shared" si="32"/>
        <v>-3.0745983567632575</v>
      </c>
      <c r="F75" s="25" t="str">
        <f t="shared" si="27"/>
        <v/>
      </c>
      <c r="G75" s="28" t="str">
        <f t="shared" si="28"/>
        <v/>
      </c>
      <c r="H75" s="25" t="str">
        <f t="shared" si="29"/>
        <v/>
      </c>
      <c r="I75" s="25" t="str">
        <f t="shared" si="30"/>
        <v/>
      </c>
      <c r="T75" t="s">
        <v>97</v>
      </c>
      <c r="U75">
        <v>10134</v>
      </c>
      <c r="V75">
        <v>906</v>
      </c>
      <c r="W75" s="33">
        <v>8.9402013025458853</v>
      </c>
    </row>
    <row r="76" spans="1:23" ht="15.75" x14ac:dyDescent="0.25">
      <c r="A76" s="18">
        <v>0</v>
      </c>
      <c r="B76" s="17">
        <v>0</v>
      </c>
      <c r="C76" s="33">
        <v>8.0808080808080813</v>
      </c>
      <c r="D76" s="9">
        <f t="shared" si="31"/>
        <v>8.0050852217790123</v>
      </c>
      <c r="E76" s="9">
        <f t="shared" si="32"/>
        <v>8.4652708567607391</v>
      </c>
      <c r="F76" s="25" t="str">
        <f t="shared" si="27"/>
        <v/>
      </c>
      <c r="G76" s="28" t="str">
        <f t="shared" si="28"/>
        <v/>
      </c>
      <c r="H76" s="25" t="str">
        <f t="shared" si="29"/>
        <v/>
      </c>
      <c r="I76" s="25" t="str">
        <f t="shared" si="30"/>
        <v/>
      </c>
      <c r="T76" t="s">
        <v>98</v>
      </c>
      <c r="U76">
        <v>9998</v>
      </c>
      <c r="V76">
        <v>887</v>
      </c>
      <c r="W76" s="33">
        <v>8.8717743548709738</v>
      </c>
    </row>
    <row r="77" spans="1:23" ht="15.75" x14ac:dyDescent="0.25">
      <c r="B77" s="23" t="s">
        <v>6</v>
      </c>
      <c r="C77" s="23">
        <f>$B$5</f>
        <v>8.8211305274694869</v>
      </c>
      <c r="D77" s="9">
        <f t="shared" si="31"/>
        <v>8.7454076684404178</v>
      </c>
      <c r="E77" s="9">
        <f t="shared" si="32"/>
        <v>0</v>
      </c>
      <c r="F77" s="25">
        <f>SUM(F65:F76)</f>
        <v>23.503377347099974</v>
      </c>
      <c r="G77" s="28">
        <f>SUM(G65:G76)</f>
        <v>51.375956808507311</v>
      </c>
      <c r="H77" s="25">
        <f>SUM(H65:H76)</f>
        <v>3.7605403755359958</v>
      </c>
      <c r="I77" s="25">
        <f>SUM(I65:I76)</f>
        <v>8.220153089361169</v>
      </c>
      <c r="T77" t="s">
        <v>99</v>
      </c>
      <c r="U77">
        <v>10000</v>
      </c>
      <c r="V77">
        <v>756</v>
      </c>
      <c r="W77" s="33">
        <v>7.5600000000000005</v>
      </c>
    </row>
    <row r="78" spans="1:23" x14ac:dyDescent="0.2">
      <c r="T78" t="s">
        <v>100</v>
      </c>
      <c r="U78">
        <v>9999</v>
      </c>
      <c r="V78">
        <v>5</v>
      </c>
      <c r="W78" s="33">
        <v>5.0005000500050002E-2</v>
      </c>
    </row>
    <row r="79" spans="1:23" x14ac:dyDescent="0.2">
      <c r="T79" t="s">
        <v>101</v>
      </c>
      <c r="U79">
        <v>10000</v>
      </c>
      <c r="V79">
        <v>5</v>
      </c>
      <c r="W79" s="33">
        <v>0.05</v>
      </c>
    </row>
    <row r="80" spans="1:23" x14ac:dyDescent="0.2">
      <c r="B80" s="23" t="s">
        <v>128</v>
      </c>
      <c r="C80" s="23"/>
      <c r="D80" s="3"/>
      <c r="E80" s="3"/>
      <c r="F80" s="23"/>
      <c r="G80" s="23"/>
      <c r="T80" t="s">
        <v>102</v>
      </c>
      <c r="U80">
        <v>10000</v>
      </c>
      <c r="V80">
        <v>7</v>
      </c>
      <c r="W80" s="33">
        <v>6.9999999999999993E-2</v>
      </c>
    </row>
    <row r="81" spans="1:23" ht="15.75" x14ac:dyDescent="0.25">
      <c r="B81" s="23"/>
      <c r="C81" s="23"/>
      <c r="D81" s="3"/>
      <c r="E81" s="3"/>
      <c r="F81" s="34" t="str">
        <f>F9</f>
        <v>PPQ</v>
      </c>
      <c r="G81" s="34"/>
      <c r="H81" s="35" t="s">
        <v>22</v>
      </c>
      <c r="I81" s="35"/>
      <c r="T81" t="s">
        <v>103</v>
      </c>
      <c r="U81">
        <v>10000</v>
      </c>
      <c r="V81">
        <v>76</v>
      </c>
      <c r="W81" s="33">
        <v>0.76</v>
      </c>
    </row>
    <row r="82" spans="1:23" ht="15.75" x14ac:dyDescent="0.25">
      <c r="A82" s="7" t="str">
        <f>A10</f>
        <v>PPQ (nM)</v>
      </c>
      <c r="B82" s="31" t="s">
        <v>21</v>
      </c>
      <c r="C82" s="8" t="s">
        <v>1</v>
      </c>
      <c r="D82" s="8" t="s">
        <v>2</v>
      </c>
      <c r="E82" s="8" t="s">
        <v>3</v>
      </c>
      <c r="F82" s="26" t="s">
        <v>4</v>
      </c>
      <c r="G82" s="27" t="s">
        <v>5</v>
      </c>
      <c r="H82" s="7" t="s">
        <v>4</v>
      </c>
      <c r="I82" s="7" t="s">
        <v>5</v>
      </c>
      <c r="T82" t="s">
        <v>104</v>
      </c>
      <c r="U82">
        <v>10000</v>
      </c>
      <c r="V82">
        <v>352</v>
      </c>
      <c r="W82" s="33">
        <v>3.52</v>
      </c>
    </row>
    <row r="83" spans="1:23" ht="15.75" x14ac:dyDescent="0.25">
      <c r="A83" s="18">
        <f>A11*0.33</f>
        <v>165</v>
      </c>
      <c r="B83" s="17">
        <f>B119*0.66</f>
        <v>52.800000000000004</v>
      </c>
      <c r="C83" s="33">
        <v>0.04</v>
      </c>
      <c r="D83" s="9">
        <f>C83-$B$4</f>
        <v>-3.5722859029068708E-2</v>
      </c>
      <c r="E83" s="9">
        <f>(($D$23-D83)/$D$23)*100</f>
        <v>100.40847562953505</v>
      </c>
      <c r="F83" s="25" t="str">
        <f t="shared" ref="F83:F94" si="34">IF(AND(E83&gt;50,E84&lt;50),(((50-E84)/(E83-E84))*(A83-A84)+A84),"")</f>
        <v/>
      </c>
      <c r="G83" s="28" t="str">
        <f t="shared" ref="G83:G94" si="35">IF(AND(E83&gt;90,E84&lt;90),(((90-E84)/(E83-E84))*(A83-A84)+A84),"")</f>
        <v/>
      </c>
      <c r="H83" s="25" t="str">
        <f t="shared" ref="H83:H94" si="36">IF(AND(E83&gt;50,E84&lt;50),(((50-E84)/(E83-E84))*(B83-B84)+B84),"")</f>
        <v/>
      </c>
      <c r="I83" s="25" t="str">
        <f t="shared" ref="I83:I94" si="37">IF(AND(E83&gt;90,E84&lt;90),(((90-E84)/(E83-E84))*(B83-B84)+B84),"")</f>
        <v/>
      </c>
      <c r="T83" t="s">
        <v>105</v>
      </c>
      <c r="U83">
        <v>9999</v>
      </c>
      <c r="V83">
        <v>638</v>
      </c>
      <c r="W83" s="33">
        <v>6.3806380638063809</v>
      </c>
    </row>
    <row r="84" spans="1:23" ht="15.75" x14ac:dyDescent="0.25">
      <c r="A84" s="18">
        <f>A83/2</f>
        <v>82.5</v>
      </c>
      <c r="B84" s="18">
        <f>B83/2</f>
        <v>26.400000000000002</v>
      </c>
      <c r="C84" s="33">
        <v>0.05</v>
      </c>
      <c r="D84" s="9">
        <f t="shared" ref="D84:D95" si="38">C84-$B$4</f>
        <v>-2.5722859029068706E-2</v>
      </c>
      <c r="E84" s="9">
        <f t="shared" ref="E84:E95" si="39">(($D$23-D84)/$D$23)*100</f>
        <v>100.29412990227881</v>
      </c>
      <c r="F84" s="25" t="str">
        <f t="shared" si="34"/>
        <v/>
      </c>
      <c r="G84" s="28" t="str">
        <f t="shared" si="35"/>
        <v/>
      </c>
      <c r="H84" s="25" t="str">
        <f t="shared" si="36"/>
        <v/>
      </c>
      <c r="I84" s="25" t="str">
        <f t="shared" si="37"/>
        <v/>
      </c>
      <c r="L84" t="s">
        <v>112</v>
      </c>
      <c r="T84" t="s">
        <v>106</v>
      </c>
      <c r="U84">
        <v>9998</v>
      </c>
      <c r="V84">
        <v>808</v>
      </c>
      <c r="W84" s="33">
        <v>8.0816163232646527</v>
      </c>
    </row>
    <row r="85" spans="1:23" ht="15.75" x14ac:dyDescent="0.25">
      <c r="A85" s="18">
        <f t="shared" ref="A85:B92" si="40">A84/2</f>
        <v>41.25</v>
      </c>
      <c r="B85" s="18">
        <f t="shared" si="40"/>
        <v>13.200000000000001</v>
      </c>
      <c r="C85" s="33">
        <v>0.25</v>
      </c>
      <c r="D85" s="9">
        <f t="shared" si="38"/>
        <v>0.17427714097093128</v>
      </c>
      <c r="E85" s="9">
        <f t="shared" si="39"/>
        <v>98.007215357154294</v>
      </c>
      <c r="F85" s="25" t="str">
        <f t="shared" si="34"/>
        <v/>
      </c>
      <c r="G85" s="28">
        <f t="shared" si="35"/>
        <v>34.916081297396069</v>
      </c>
      <c r="H85" s="25" t="str">
        <f t="shared" si="36"/>
        <v/>
      </c>
      <c r="I85" s="25">
        <f t="shared" si="37"/>
        <v>11.173146015166743</v>
      </c>
      <c r="T85" t="s">
        <v>107</v>
      </c>
      <c r="U85">
        <v>10000</v>
      </c>
      <c r="V85">
        <v>845</v>
      </c>
      <c r="W85" s="33">
        <v>8.4500000000000011</v>
      </c>
    </row>
    <row r="86" spans="1:23" ht="15.75" x14ac:dyDescent="0.25">
      <c r="A86" s="18">
        <f t="shared" si="40"/>
        <v>20.625</v>
      </c>
      <c r="B86" s="18">
        <f t="shared" si="40"/>
        <v>6.6000000000000005</v>
      </c>
      <c r="C86" s="33">
        <v>2.5302530253025304</v>
      </c>
      <c r="D86" s="9">
        <f t="shared" si="38"/>
        <v>2.4545301662734618</v>
      </c>
      <c r="E86" s="9">
        <f t="shared" si="39"/>
        <v>71.933496306511429</v>
      </c>
      <c r="F86" s="25">
        <f t="shared" si="34"/>
        <v>14.265132529226443</v>
      </c>
      <c r="G86" s="28" t="str">
        <f t="shared" si="35"/>
        <v/>
      </c>
      <c r="H86" s="25">
        <f t="shared" si="36"/>
        <v>4.5648424093524627</v>
      </c>
      <c r="I86" s="25" t="str">
        <f t="shared" si="37"/>
        <v/>
      </c>
      <c r="T86" t="s">
        <v>108</v>
      </c>
      <c r="U86">
        <v>9999</v>
      </c>
      <c r="V86">
        <v>823</v>
      </c>
      <c r="W86" s="33">
        <v>8.2308230823082305</v>
      </c>
    </row>
    <row r="87" spans="1:23" ht="15.75" x14ac:dyDescent="0.25">
      <c r="A87" s="18">
        <f t="shared" si="40"/>
        <v>10.3125</v>
      </c>
      <c r="B87" s="18">
        <f t="shared" si="40"/>
        <v>3.3000000000000003</v>
      </c>
      <c r="C87" s="33">
        <v>5.6405640564056405</v>
      </c>
      <c r="D87" s="9">
        <f t="shared" si="38"/>
        <v>5.5648411973765715</v>
      </c>
      <c r="E87" s="9">
        <f t="shared" si="39"/>
        <v>36.368418622056545</v>
      </c>
      <c r="F87" s="25" t="str">
        <f t="shared" si="34"/>
        <v/>
      </c>
      <c r="G87" s="28" t="str">
        <f t="shared" si="35"/>
        <v/>
      </c>
      <c r="H87" s="25" t="str">
        <f t="shared" si="36"/>
        <v/>
      </c>
      <c r="I87" s="25" t="str">
        <f t="shared" si="37"/>
        <v/>
      </c>
      <c r="T87" t="s">
        <v>110</v>
      </c>
      <c r="U87">
        <v>9993</v>
      </c>
      <c r="V87">
        <v>868</v>
      </c>
      <c r="W87" s="33">
        <v>8.6860802561793253</v>
      </c>
    </row>
    <row r="88" spans="1:23" ht="15.75" x14ac:dyDescent="0.25">
      <c r="A88" s="18">
        <f t="shared" si="40"/>
        <v>5.15625</v>
      </c>
      <c r="B88" s="18">
        <f t="shared" si="40"/>
        <v>1.6500000000000001</v>
      </c>
      <c r="C88" s="33">
        <v>7.1214242848569711</v>
      </c>
      <c r="D88" s="9">
        <f t="shared" si="38"/>
        <v>7.045701425827902</v>
      </c>
      <c r="E88" s="9">
        <f t="shared" si="39"/>
        <v>19.435414643347634</v>
      </c>
      <c r="F88" s="25" t="str">
        <f t="shared" si="34"/>
        <v/>
      </c>
      <c r="G88" s="28" t="str">
        <f t="shared" si="35"/>
        <v/>
      </c>
      <c r="H88" s="25" t="str">
        <f t="shared" si="36"/>
        <v/>
      </c>
      <c r="I88" s="25" t="str">
        <f t="shared" si="37"/>
        <v/>
      </c>
      <c r="T88" t="s">
        <v>109</v>
      </c>
      <c r="U88">
        <v>9996</v>
      </c>
      <c r="V88">
        <v>864</v>
      </c>
      <c r="W88" s="33">
        <v>8.6434573829531818</v>
      </c>
    </row>
    <row r="89" spans="1:23" ht="15.75" x14ac:dyDescent="0.25">
      <c r="A89" s="18">
        <f t="shared" si="40"/>
        <v>2.578125</v>
      </c>
      <c r="B89" s="18">
        <f t="shared" si="40"/>
        <v>0.82500000000000007</v>
      </c>
      <c r="C89" s="33">
        <v>8.2608260826082613</v>
      </c>
      <c r="D89" s="9">
        <f t="shared" si="38"/>
        <v>8.1851032235791923</v>
      </c>
      <c r="E89" s="9">
        <f t="shared" si="39"/>
        <v>6.4068419232553113</v>
      </c>
      <c r="F89" s="25" t="str">
        <f t="shared" si="34"/>
        <v/>
      </c>
      <c r="G89" s="28" t="str">
        <f t="shared" si="35"/>
        <v/>
      </c>
      <c r="H89" s="25" t="str">
        <f t="shared" si="36"/>
        <v/>
      </c>
      <c r="I89" s="25" t="str">
        <f t="shared" si="37"/>
        <v/>
      </c>
      <c r="T89" t="s">
        <v>111</v>
      </c>
      <c r="U89">
        <v>9999</v>
      </c>
      <c r="V89">
        <v>765</v>
      </c>
      <c r="W89" s="33">
        <v>7.6507650765076516</v>
      </c>
    </row>
    <row r="90" spans="1:23" ht="15.75" x14ac:dyDescent="0.25">
      <c r="A90" s="18">
        <f t="shared" si="40"/>
        <v>1.2890625</v>
      </c>
      <c r="B90" s="18">
        <f t="shared" si="40"/>
        <v>0.41250000000000003</v>
      </c>
      <c r="C90" s="33">
        <v>8.4108410841084122</v>
      </c>
      <c r="D90" s="9">
        <f t="shared" si="38"/>
        <v>8.3351182250793432</v>
      </c>
      <c r="E90" s="9">
        <f t="shared" si="39"/>
        <v>4.6914844786674443</v>
      </c>
      <c r="F90" s="25" t="str">
        <f t="shared" si="34"/>
        <v/>
      </c>
      <c r="G90" s="28" t="str">
        <f t="shared" si="35"/>
        <v/>
      </c>
      <c r="H90" s="25" t="str">
        <f t="shared" si="36"/>
        <v/>
      </c>
      <c r="I90" s="25" t="str">
        <f t="shared" si="37"/>
        <v/>
      </c>
    </row>
    <row r="91" spans="1:23" ht="15.75" x14ac:dyDescent="0.25">
      <c r="A91" s="18">
        <f t="shared" si="40"/>
        <v>0.64453125</v>
      </c>
      <c r="B91" s="18">
        <f t="shared" si="40"/>
        <v>0.20625000000000002</v>
      </c>
      <c r="C91" s="33">
        <v>8.5608560856085614</v>
      </c>
      <c r="D91" s="9">
        <f t="shared" si="38"/>
        <v>8.4851332265794923</v>
      </c>
      <c r="E91" s="9">
        <f t="shared" si="39"/>
        <v>2.9761270340795978</v>
      </c>
      <c r="F91" s="25" t="str">
        <f t="shared" si="34"/>
        <v/>
      </c>
      <c r="G91" s="28" t="str">
        <f t="shared" si="35"/>
        <v/>
      </c>
      <c r="H91" s="25" t="str">
        <f t="shared" si="36"/>
        <v/>
      </c>
      <c r="I91" s="25" t="str">
        <f t="shared" si="37"/>
        <v/>
      </c>
    </row>
    <row r="92" spans="1:23" ht="15.75" x14ac:dyDescent="0.25">
      <c r="A92" s="18">
        <f t="shared" si="40"/>
        <v>0.322265625</v>
      </c>
      <c r="B92" s="18">
        <f t="shared" si="40"/>
        <v>0.10312500000000001</v>
      </c>
      <c r="C92" s="33">
        <v>8.2608260826082613</v>
      </c>
      <c r="D92" s="9">
        <f t="shared" si="38"/>
        <v>8.1851032235791923</v>
      </c>
      <c r="E92" s="9">
        <f t="shared" si="39"/>
        <v>6.4068419232553113</v>
      </c>
      <c r="F92" s="25" t="str">
        <f t="shared" si="34"/>
        <v/>
      </c>
      <c r="G92" s="28" t="str">
        <f t="shared" si="35"/>
        <v/>
      </c>
      <c r="H92" s="25" t="str">
        <f t="shared" si="36"/>
        <v/>
      </c>
      <c r="I92" s="25" t="str">
        <f t="shared" si="37"/>
        <v/>
      </c>
    </row>
    <row r="93" spans="1:23" ht="15.75" x14ac:dyDescent="0.25">
      <c r="A93" s="18">
        <v>0</v>
      </c>
      <c r="B93" s="18">
        <v>0</v>
      </c>
      <c r="C93" s="33">
        <v>8.8708870887088711</v>
      </c>
      <c r="D93" s="9">
        <f t="shared" si="38"/>
        <v>8.795164229679802</v>
      </c>
      <c r="E93" s="9">
        <f t="shared" si="39"/>
        <v>-0.56894501806863595</v>
      </c>
      <c r="F93" s="25" t="str">
        <f t="shared" si="34"/>
        <v/>
      </c>
      <c r="G93" s="28" t="str">
        <f t="shared" si="35"/>
        <v/>
      </c>
      <c r="H93" s="25" t="str">
        <f t="shared" si="36"/>
        <v/>
      </c>
      <c r="I93" s="25" t="str">
        <f t="shared" si="37"/>
        <v/>
      </c>
    </row>
    <row r="94" spans="1:23" ht="15.75" x14ac:dyDescent="0.25">
      <c r="A94" s="18">
        <v>0</v>
      </c>
      <c r="B94" s="17">
        <v>0</v>
      </c>
      <c r="C94" s="33">
        <v>6.7020106031809537</v>
      </c>
      <c r="D94" s="9">
        <f t="shared" si="38"/>
        <v>6.6262877441518846</v>
      </c>
      <c r="E94" s="9">
        <f t="shared" si="39"/>
        <v>24.231230888593203</v>
      </c>
      <c r="F94" s="25" t="str">
        <f t="shared" si="34"/>
        <v/>
      </c>
      <c r="G94" s="28" t="str">
        <f t="shared" si="35"/>
        <v/>
      </c>
      <c r="H94" s="25" t="str">
        <f t="shared" si="36"/>
        <v/>
      </c>
      <c r="I94" s="25" t="str">
        <f t="shared" si="37"/>
        <v/>
      </c>
    </row>
    <row r="95" spans="1:23" ht="15.75" x14ac:dyDescent="0.25">
      <c r="B95" s="23" t="s">
        <v>6</v>
      </c>
      <c r="C95" s="23">
        <f>$B$5</f>
        <v>8.8211305274694869</v>
      </c>
      <c r="D95" s="9">
        <f t="shared" si="38"/>
        <v>8.7454076684404178</v>
      </c>
      <c r="E95" s="9">
        <f t="shared" si="39"/>
        <v>0</v>
      </c>
      <c r="F95" s="25">
        <f>SUM(F83:F94)</f>
        <v>14.265132529226443</v>
      </c>
      <c r="G95" s="28">
        <f>SUM(G83:G94)</f>
        <v>34.916081297396069</v>
      </c>
      <c r="H95" s="25">
        <f>SUM(H83:H94)</f>
        <v>4.5648424093524627</v>
      </c>
      <c r="I95" s="25">
        <f>SUM(I83:I94)</f>
        <v>11.173146015166743</v>
      </c>
    </row>
    <row r="98" spans="1:9" x14ac:dyDescent="0.2">
      <c r="B98" s="23" t="s">
        <v>129</v>
      </c>
      <c r="C98" s="23"/>
      <c r="D98" s="3"/>
      <c r="E98" s="3"/>
      <c r="F98" s="23"/>
      <c r="G98" s="23"/>
    </row>
    <row r="99" spans="1:9" ht="15.75" x14ac:dyDescent="0.25">
      <c r="B99" s="23"/>
      <c r="C99" s="23"/>
      <c r="D99" s="3"/>
      <c r="E99" s="3"/>
      <c r="F99" s="34" t="str">
        <f>F9</f>
        <v>PPQ</v>
      </c>
      <c r="G99" s="34"/>
      <c r="H99" s="35" t="s">
        <v>22</v>
      </c>
      <c r="I99" s="35"/>
    </row>
    <row r="100" spans="1:9" ht="15.75" x14ac:dyDescent="0.25">
      <c r="A100" s="7" t="str">
        <f>A10</f>
        <v>PPQ (nM)</v>
      </c>
      <c r="B100" s="31" t="s">
        <v>21</v>
      </c>
      <c r="C100" s="8" t="s">
        <v>1</v>
      </c>
      <c r="D100" s="8" t="s">
        <v>2</v>
      </c>
      <c r="E100" s="8" t="s">
        <v>3</v>
      </c>
      <c r="F100" s="26" t="s">
        <v>4</v>
      </c>
      <c r="G100" s="27" t="s">
        <v>5</v>
      </c>
      <c r="H100" s="7" t="s">
        <v>4</v>
      </c>
      <c r="I100" s="7" t="s">
        <v>5</v>
      </c>
    </row>
    <row r="101" spans="1:9" ht="15.75" x14ac:dyDescent="0.25">
      <c r="A101" s="18">
        <f>A11*0.2</f>
        <v>100</v>
      </c>
      <c r="B101" s="17">
        <f>B119*0.8</f>
        <v>64</v>
      </c>
      <c r="C101" s="33">
        <v>0.05</v>
      </c>
      <c r="D101" s="9">
        <f>C101-$B$4</f>
        <v>-2.5722859029068706E-2</v>
      </c>
      <c r="E101" s="9">
        <f>(($D$23-D101)/$D$23)*100</f>
        <v>100.29412990227881</v>
      </c>
      <c r="F101" s="25" t="str">
        <f t="shared" ref="F101:F112" si="41">IF(AND(E101&gt;50,E102&lt;50),(((50-E102)/(E101-E102))*(A101-A102)+A102),"")</f>
        <v/>
      </c>
      <c r="G101" s="28" t="str">
        <f t="shared" ref="G101:G112" si="42">IF(AND(E101&gt;90,E102&lt;90),(((90-E102)/(E101-E102))*(A101-A102)+A102),"")</f>
        <v/>
      </c>
      <c r="H101" s="25" t="str">
        <f t="shared" ref="H101:H111" si="43">IF(AND(E101&gt;50,E102&lt;50),(((50-E102)/(E101-E102))*(B101-B102)+B102),"")</f>
        <v/>
      </c>
      <c r="I101" s="25" t="str">
        <f t="shared" ref="I101:I112" si="44">IF(AND(E101&gt;90,E102&lt;90),(((90-E102)/(E101-E102))*(B101-B102)+B102),"")</f>
        <v/>
      </c>
    </row>
    <row r="102" spans="1:9" ht="15.75" x14ac:dyDescent="0.25">
      <c r="A102" s="18">
        <f>A101/2</f>
        <v>50</v>
      </c>
      <c r="B102" s="18">
        <f>B101/2</f>
        <v>32</v>
      </c>
      <c r="C102" s="33">
        <v>0.12006003001500749</v>
      </c>
      <c r="D102" s="9">
        <f t="shared" ref="D102:D113" si="45">C102-$B$4</f>
        <v>4.4337170985938784E-2</v>
      </c>
      <c r="E102" s="9">
        <f t="shared" ref="E102:E113" si="46">(($D$23-D102)/$D$23)*100</f>
        <v>99.493023393912921</v>
      </c>
      <c r="F102" s="25" t="str">
        <f t="shared" si="41"/>
        <v/>
      </c>
      <c r="G102" s="28" t="str">
        <f t="shared" si="42"/>
        <v/>
      </c>
      <c r="H102" s="25" t="str">
        <f t="shared" si="43"/>
        <v/>
      </c>
      <c r="I102" s="25" t="str">
        <f t="shared" si="44"/>
        <v/>
      </c>
    </row>
    <row r="103" spans="1:9" ht="15.75" x14ac:dyDescent="0.25">
      <c r="A103" s="18">
        <f t="shared" ref="A103:B110" si="47">A102/2</f>
        <v>25</v>
      </c>
      <c r="B103" s="18">
        <f t="shared" si="47"/>
        <v>16</v>
      </c>
      <c r="C103" s="33">
        <v>0.21006301890567169</v>
      </c>
      <c r="D103" s="9">
        <f t="shared" si="45"/>
        <v>0.13434015987660297</v>
      </c>
      <c r="E103" s="9">
        <f t="shared" si="46"/>
        <v>98.463877671919207</v>
      </c>
      <c r="F103" s="25" t="str">
        <f t="shared" si="41"/>
        <v/>
      </c>
      <c r="G103" s="28">
        <f t="shared" si="42"/>
        <v>20.00014495415305</v>
      </c>
      <c r="H103" s="25" t="str">
        <f t="shared" si="43"/>
        <v/>
      </c>
      <c r="I103" s="25">
        <f t="shared" si="44"/>
        <v>12.800092770657953</v>
      </c>
    </row>
    <row r="104" spans="1:9" ht="15.75" x14ac:dyDescent="0.25">
      <c r="A104" s="18">
        <f t="shared" si="47"/>
        <v>12.5</v>
      </c>
      <c r="B104" s="18">
        <f t="shared" si="47"/>
        <v>8</v>
      </c>
      <c r="C104" s="33">
        <v>2.0606181854556369</v>
      </c>
      <c r="D104" s="9">
        <f t="shared" si="45"/>
        <v>1.9848953264265683</v>
      </c>
      <c r="E104" s="9">
        <f t="shared" si="46"/>
        <v>77.303570037226891</v>
      </c>
      <c r="F104" s="25">
        <f t="shared" si="41"/>
        <v>7.1688932905926919</v>
      </c>
      <c r="G104" s="28" t="str">
        <f t="shared" si="42"/>
        <v/>
      </c>
      <c r="H104" s="25">
        <f t="shared" si="43"/>
        <v>4.5880917059793225</v>
      </c>
      <c r="I104" s="25" t="str">
        <f t="shared" si="44"/>
        <v/>
      </c>
    </row>
    <row r="105" spans="1:9" ht="15.75" x14ac:dyDescent="0.25">
      <c r="A105" s="18">
        <f t="shared" si="47"/>
        <v>6.25</v>
      </c>
      <c r="B105" s="18">
        <f t="shared" si="47"/>
        <v>4</v>
      </c>
      <c r="C105" s="33">
        <v>4.8599999999999994</v>
      </c>
      <c r="D105" s="9">
        <f t="shared" si="45"/>
        <v>4.7842771409709304</v>
      </c>
      <c r="E105" s="9">
        <f t="shared" si="46"/>
        <v>45.293835092033873</v>
      </c>
      <c r="F105" s="25" t="str">
        <f t="shared" si="41"/>
        <v/>
      </c>
      <c r="G105" s="28" t="str">
        <f t="shared" si="42"/>
        <v/>
      </c>
      <c r="H105" s="25" t="str">
        <f t="shared" si="43"/>
        <v/>
      </c>
      <c r="I105" s="25" t="str">
        <f t="shared" si="44"/>
        <v/>
      </c>
    </row>
    <row r="106" spans="1:9" ht="15.75" x14ac:dyDescent="0.25">
      <c r="A106" s="18">
        <f t="shared" si="47"/>
        <v>3.125</v>
      </c>
      <c r="B106" s="18">
        <f t="shared" si="47"/>
        <v>2</v>
      </c>
      <c r="C106" s="33">
        <v>7.5215043008601725</v>
      </c>
      <c r="D106" s="9">
        <f t="shared" si="45"/>
        <v>7.4457814418311035</v>
      </c>
      <c r="E106" s="9">
        <f t="shared" si="46"/>
        <v>14.860670604290751</v>
      </c>
      <c r="F106" s="25" t="str">
        <f t="shared" si="41"/>
        <v/>
      </c>
      <c r="G106" s="28" t="str">
        <f t="shared" si="42"/>
        <v/>
      </c>
      <c r="H106" s="25" t="str">
        <f t="shared" si="43"/>
        <v/>
      </c>
      <c r="I106" s="25" t="str">
        <f t="shared" si="44"/>
        <v/>
      </c>
    </row>
    <row r="107" spans="1:9" ht="15.75" x14ac:dyDescent="0.25">
      <c r="A107" s="18">
        <f t="shared" si="47"/>
        <v>1.5625</v>
      </c>
      <c r="B107" s="18">
        <f t="shared" si="47"/>
        <v>1</v>
      </c>
      <c r="C107" s="33">
        <v>7.7607760776077601</v>
      </c>
      <c r="D107" s="9">
        <f t="shared" si="45"/>
        <v>7.6850532185786911</v>
      </c>
      <c r="E107" s="9">
        <f t="shared" si="46"/>
        <v>12.124700071881515</v>
      </c>
      <c r="F107" s="25" t="str">
        <f t="shared" si="41"/>
        <v/>
      </c>
      <c r="G107" s="28" t="str">
        <f t="shared" si="42"/>
        <v/>
      </c>
      <c r="H107" s="25" t="str">
        <f t="shared" si="43"/>
        <v/>
      </c>
      <c r="I107" s="25" t="str">
        <f t="shared" si="44"/>
        <v/>
      </c>
    </row>
    <row r="108" spans="1:9" ht="15.75" x14ac:dyDescent="0.25">
      <c r="A108" s="18">
        <f t="shared" si="47"/>
        <v>0.78125</v>
      </c>
      <c r="B108" s="18">
        <f t="shared" si="47"/>
        <v>0.5</v>
      </c>
      <c r="C108" s="33">
        <v>8.9700000000000006</v>
      </c>
      <c r="D108" s="9">
        <f t="shared" si="45"/>
        <v>8.8942771409709316</v>
      </c>
      <c r="E108" s="9">
        <f t="shared" si="46"/>
        <v>-1.7022588102752434</v>
      </c>
      <c r="F108" s="25" t="str">
        <f t="shared" si="41"/>
        <v/>
      </c>
      <c r="G108" s="28" t="str">
        <f t="shared" si="42"/>
        <v/>
      </c>
      <c r="H108" s="25" t="str">
        <f t="shared" si="43"/>
        <v/>
      </c>
      <c r="I108" s="25" t="str">
        <f t="shared" si="44"/>
        <v/>
      </c>
    </row>
    <row r="109" spans="1:9" ht="15.75" x14ac:dyDescent="0.25">
      <c r="A109" s="18">
        <f t="shared" si="47"/>
        <v>0.390625</v>
      </c>
      <c r="B109" s="18">
        <f t="shared" si="47"/>
        <v>0.25</v>
      </c>
      <c r="C109" s="33">
        <v>8.75</v>
      </c>
      <c r="D109" s="9">
        <f t="shared" si="45"/>
        <v>8.6742771409709309</v>
      </c>
      <c r="E109" s="9">
        <f t="shared" si="46"/>
        <v>0.81334718936174766</v>
      </c>
      <c r="F109" s="25" t="str">
        <f t="shared" si="41"/>
        <v/>
      </c>
      <c r="G109" s="28" t="str">
        <f t="shared" si="42"/>
        <v/>
      </c>
      <c r="H109" s="25" t="str">
        <f t="shared" si="43"/>
        <v/>
      </c>
      <c r="I109" s="25" t="str">
        <f t="shared" si="44"/>
        <v/>
      </c>
    </row>
    <row r="110" spans="1:9" ht="15.75" x14ac:dyDescent="0.25">
      <c r="A110" s="18">
        <f t="shared" si="47"/>
        <v>0.1953125</v>
      </c>
      <c r="B110" s="18">
        <f t="shared" si="47"/>
        <v>0.125</v>
      </c>
      <c r="C110" s="33">
        <v>8.9402013025458853</v>
      </c>
      <c r="D110" s="9">
        <f t="shared" si="45"/>
        <v>8.8644784435168162</v>
      </c>
      <c r="E110" s="9">
        <f t="shared" si="46"/>
        <v>-1.3615234371073348</v>
      </c>
      <c r="F110" s="25" t="str">
        <f t="shared" si="41"/>
        <v/>
      </c>
      <c r="G110" s="28" t="str">
        <f t="shared" si="42"/>
        <v/>
      </c>
      <c r="H110" s="25" t="str">
        <f t="shared" si="43"/>
        <v/>
      </c>
      <c r="I110" s="25" t="str">
        <f t="shared" si="44"/>
        <v/>
      </c>
    </row>
    <row r="111" spans="1:9" ht="15.75" x14ac:dyDescent="0.25">
      <c r="A111" s="18">
        <v>0</v>
      </c>
      <c r="B111" s="18">
        <v>0</v>
      </c>
      <c r="C111" s="33">
        <v>8.8717743548709738</v>
      </c>
      <c r="D111" s="9">
        <f t="shared" si="45"/>
        <v>8.7960514958419047</v>
      </c>
      <c r="E111" s="9">
        <f t="shared" si="46"/>
        <v>-0.57909052752618295</v>
      </c>
      <c r="F111" s="25" t="str">
        <f t="shared" si="41"/>
        <v/>
      </c>
      <c r="G111" s="28" t="str">
        <f t="shared" si="42"/>
        <v/>
      </c>
      <c r="H111" s="25" t="str">
        <f t="shared" si="43"/>
        <v/>
      </c>
      <c r="I111" s="25" t="str">
        <f t="shared" si="44"/>
        <v/>
      </c>
    </row>
    <row r="112" spans="1:9" ht="15.75" x14ac:dyDescent="0.25">
      <c r="A112" s="18">
        <v>0</v>
      </c>
      <c r="B112" s="17">
        <v>0</v>
      </c>
      <c r="C112" s="33">
        <v>7.5600000000000005</v>
      </c>
      <c r="D112" s="9">
        <f t="shared" si="45"/>
        <v>7.4842771409709314</v>
      </c>
      <c r="E112" s="9">
        <f t="shared" si="46"/>
        <v>14.420488732852698</v>
      </c>
      <c r="F112" s="25" t="str">
        <f t="shared" si="41"/>
        <v/>
      </c>
      <c r="G112" s="28" t="str">
        <f t="shared" si="42"/>
        <v/>
      </c>
      <c r="H112" s="25"/>
      <c r="I112" s="25" t="str">
        <f t="shared" si="44"/>
        <v/>
      </c>
    </row>
    <row r="113" spans="1:9" ht="15.75" x14ac:dyDescent="0.25">
      <c r="B113" s="23" t="s">
        <v>6</v>
      </c>
      <c r="C113" s="23">
        <f>$B$5</f>
        <v>8.8211305274694869</v>
      </c>
      <c r="D113" s="9">
        <f t="shared" si="45"/>
        <v>8.7454076684404178</v>
      </c>
      <c r="E113" s="9">
        <f t="shared" si="46"/>
        <v>0</v>
      </c>
      <c r="F113" s="25">
        <f>SUM(F101:F112)</f>
        <v>7.1688932905926919</v>
      </c>
      <c r="G113" s="28">
        <f>SUM(G101:G112)</f>
        <v>20.00014495415305</v>
      </c>
      <c r="H113" s="25">
        <f>SUM(H101:H112)</f>
        <v>4.5880917059793225</v>
      </c>
      <c r="I113" s="25">
        <f>SUM(I101:I112)</f>
        <v>12.800092770657953</v>
      </c>
    </row>
    <row r="116" spans="1:9" x14ac:dyDescent="0.2">
      <c r="B116" s="23" t="s">
        <v>130</v>
      </c>
      <c r="C116" s="23"/>
      <c r="D116" s="3"/>
      <c r="E116" s="3"/>
      <c r="F116" s="23"/>
      <c r="G116" s="23"/>
    </row>
    <row r="117" spans="1:9" ht="15.75" x14ac:dyDescent="0.25">
      <c r="B117" s="23"/>
      <c r="C117" s="23"/>
      <c r="D117" s="3"/>
      <c r="E117" s="3"/>
      <c r="F117" s="34" t="str">
        <f>F9</f>
        <v>PPQ</v>
      </c>
      <c r="G117" s="34"/>
      <c r="H117" s="35" t="s">
        <v>22</v>
      </c>
      <c r="I117" s="35"/>
    </row>
    <row r="118" spans="1:9" ht="15.75" x14ac:dyDescent="0.25">
      <c r="A118" s="7" t="str">
        <f>A10</f>
        <v>PPQ (nM)</v>
      </c>
      <c r="B118" s="31" t="s">
        <v>21</v>
      </c>
      <c r="C118" s="8" t="s">
        <v>1</v>
      </c>
      <c r="D118" s="8" t="s">
        <v>2</v>
      </c>
      <c r="E118" s="8" t="s">
        <v>3</v>
      </c>
      <c r="F118" s="26" t="s">
        <v>4</v>
      </c>
      <c r="G118" s="27" t="s">
        <v>5</v>
      </c>
      <c r="H118" s="7" t="s">
        <v>4</v>
      </c>
      <c r="I118" s="7" t="s">
        <v>5</v>
      </c>
    </row>
    <row r="119" spans="1:9" ht="15.75" x14ac:dyDescent="0.25">
      <c r="A119" s="17">
        <v>0</v>
      </c>
      <c r="B119" s="17">
        <v>80</v>
      </c>
      <c r="C119" s="33">
        <v>5.0005000500050002E-2</v>
      </c>
      <c r="D119" s="9">
        <f>C119-$B$4</f>
        <v>-2.5717858529018707E-2</v>
      </c>
      <c r="E119" s="9">
        <f>(($D$23-D119)/$D$23)*100</f>
        <v>100.29407272369735</v>
      </c>
      <c r="F119" s="25" t="str">
        <f t="shared" ref="F119:F130" si="48">IF(AND(E119&gt;50,E120&lt;50),(((50-E120)/(E119-E120))*(A119-A120)+A120),"")</f>
        <v/>
      </c>
      <c r="G119" s="28" t="str">
        <f t="shared" ref="G119:G130" si="49">IF(AND(E119&gt;90,E120&lt;90),(((90-E120)/(E119-E120))*(A119-A120)+A120),"")</f>
        <v/>
      </c>
      <c r="H119" s="25" t="str">
        <f t="shared" ref="H119:H130" si="50">IF(AND(E119&gt;50,E120&lt;50),(((50-E120)/(E119-E120))*(B119-B120)+B120),"")</f>
        <v/>
      </c>
      <c r="I119" s="25" t="str">
        <f t="shared" ref="I119:I130" si="51">IF(AND(E119&gt;90,E120&lt;90),(((90-E120)/(E119-E120))*(B119-B120)+B120),"")</f>
        <v/>
      </c>
    </row>
    <row r="120" spans="1:9" ht="15.75" x14ac:dyDescent="0.25">
      <c r="A120" s="17">
        <v>0</v>
      </c>
      <c r="B120" s="17">
        <f>B119/2</f>
        <v>40</v>
      </c>
      <c r="C120" s="33">
        <v>0.05</v>
      </c>
      <c r="D120" s="9">
        <f t="shared" ref="D120:D131" si="52">C120-$B$4</f>
        <v>-2.5722859029068706E-2</v>
      </c>
      <c r="E120" s="9">
        <f t="shared" ref="E120:E131" si="53">(($D$23-D120)/$D$23)*100</f>
        <v>100.29412990227881</v>
      </c>
      <c r="F120" s="25" t="str">
        <f t="shared" si="48"/>
        <v/>
      </c>
      <c r="G120" s="28" t="str">
        <f t="shared" si="49"/>
        <v/>
      </c>
      <c r="H120" s="25" t="str">
        <f t="shared" si="50"/>
        <v/>
      </c>
      <c r="I120" s="25" t="str">
        <f t="shared" si="51"/>
        <v/>
      </c>
    </row>
    <row r="121" spans="1:9" ht="15.75" x14ac:dyDescent="0.25">
      <c r="A121" s="17">
        <v>0</v>
      </c>
      <c r="B121" s="17">
        <f t="shared" ref="B121:B128" si="54">B120/2</f>
        <v>20</v>
      </c>
      <c r="C121" s="33">
        <v>6.9999999999999993E-2</v>
      </c>
      <c r="D121" s="9">
        <f t="shared" si="52"/>
        <v>-5.7228590290687165E-3</v>
      </c>
      <c r="E121" s="9">
        <f t="shared" si="53"/>
        <v>100.06543844776637</v>
      </c>
      <c r="F121" s="25" t="str">
        <f t="shared" si="48"/>
        <v/>
      </c>
      <c r="G121" s="28" t="str">
        <f t="shared" si="49"/>
        <v/>
      </c>
      <c r="H121" s="25" t="str">
        <f t="shared" si="50"/>
        <v/>
      </c>
      <c r="I121" s="25" t="str">
        <f t="shared" si="51"/>
        <v/>
      </c>
    </row>
    <row r="122" spans="1:9" ht="15.75" x14ac:dyDescent="0.25">
      <c r="A122" s="17">
        <v>0</v>
      </c>
      <c r="B122" s="17">
        <f t="shared" si="54"/>
        <v>10</v>
      </c>
      <c r="C122" s="33">
        <v>0.76</v>
      </c>
      <c r="D122" s="9">
        <f t="shared" si="52"/>
        <v>0.68427714097093129</v>
      </c>
      <c r="E122" s="9">
        <f t="shared" si="53"/>
        <v>92.175583267086751</v>
      </c>
      <c r="F122" s="25" t="str">
        <f t="shared" si="48"/>
        <v/>
      </c>
      <c r="G122" s="28">
        <f t="shared" si="49"/>
        <v>0</v>
      </c>
      <c r="H122" s="25" t="str">
        <f t="shared" si="50"/>
        <v/>
      </c>
      <c r="I122" s="25">
        <f t="shared" si="51"/>
        <v>9.6553195183458129</v>
      </c>
    </row>
    <row r="123" spans="1:9" ht="15.75" x14ac:dyDescent="0.25">
      <c r="A123" s="17">
        <v>0</v>
      </c>
      <c r="B123" s="17">
        <f t="shared" si="54"/>
        <v>5</v>
      </c>
      <c r="C123" s="33">
        <v>3.52</v>
      </c>
      <c r="D123" s="9">
        <f t="shared" si="52"/>
        <v>3.4442771409709314</v>
      </c>
      <c r="E123" s="9">
        <f t="shared" si="53"/>
        <v>60.616162544368215</v>
      </c>
      <c r="F123" s="25">
        <f t="shared" si="48"/>
        <v>0</v>
      </c>
      <c r="G123" s="28" t="str">
        <f t="shared" si="49"/>
        <v/>
      </c>
      <c r="H123" s="25">
        <f t="shared" si="50"/>
        <v>4.1886192236305595</v>
      </c>
      <c r="I123" s="25" t="str">
        <f t="shared" si="51"/>
        <v/>
      </c>
    </row>
    <row r="124" spans="1:9" ht="15.75" x14ac:dyDescent="0.25">
      <c r="A124" s="17">
        <v>0</v>
      </c>
      <c r="B124" s="17">
        <f t="shared" si="54"/>
        <v>2.5</v>
      </c>
      <c r="C124" s="33">
        <v>6.3806380638063809</v>
      </c>
      <c r="D124" s="9">
        <f t="shared" si="52"/>
        <v>6.3049152047773118</v>
      </c>
      <c r="E124" s="9">
        <f t="shared" si="53"/>
        <v>27.905988562089785</v>
      </c>
      <c r="F124" s="25" t="str">
        <f t="shared" si="48"/>
        <v/>
      </c>
      <c r="G124" s="28" t="str">
        <f t="shared" si="49"/>
        <v/>
      </c>
      <c r="H124" s="25" t="str">
        <f t="shared" si="50"/>
        <v/>
      </c>
      <c r="I124" s="25" t="str">
        <f t="shared" si="51"/>
        <v/>
      </c>
    </row>
    <row r="125" spans="1:9" ht="15.75" x14ac:dyDescent="0.25">
      <c r="A125" s="17">
        <v>0</v>
      </c>
      <c r="B125" s="17">
        <f t="shared" si="54"/>
        <v>1.25</v>
      </c>
      <c r="C125" s="33">
        <v>8.0816163232646527</v>
      </c>
      <c r="D125" s="9">
        <f t="shared" si="52"/>
        <v>8.0058934642355837</v>
      </c>
      <c r="E125" s="9">
        <f t="shared" si="53"/>
        <v>8.4560289496111363</v>
      </c>
      <c r="F125" s="25" t="str">
        <f t="shared" si="48"/>
        <v/>
      </c>
      <c r="G125" s="28" t="str">
        <f t="shared" si="49"/>
        <v/>
      </c>
      <c r="H125" s="25" t="str">
        <f t="shared" si="50"/>
        <v/>
      </c>
      <c r="I125" s="25" t="str">
        <f t="shared" si="51"/>
        <v/>
      </c>
    </row>
    <row r="126" spans="1:9" ht="15.75" x14ac:dyDescent="0.25">
      <c r="A126" s="17">
        <v>0</v>
      </c>
      <c r="B126" s="17">
        <f t="shared" si="54"/>
        <v>0.625</v>
      </c>
      <c r="C126" s="33">
        <v>8.4500000000000011</v>
      </c>
      <c r="D126" s="9">
        <f t="shared" si="52"/>
        <v>8.374277140970932</v>
      </c>
      <c r="E126" s="9">
        <f t="shared" si="53"/>
        <v>4.2437190070485311</v>
      </c>
      <c r="F126" s="25" t="str">
        <f t="shared" si="48"/>
        <v/>
      </c>
      <c r="G126" s="28" t="str">
        <f t="shared" si="49"/>
        <v/>
      </c>
      <c r="H126" s="25" t="str">
        <f t="shared" si="50"/>
        <v/>
      </c>
      <c r="I126" s="25" t="str">
        <f t="shared" si="51"/>
        <v/>
      </c>
    </row>
    <row r="127" spans="1:9" ht="15.75" x14ac:dyDescent="0.25">
      <c r="A127" s="17">
        <v>1</v>
      </c>
      <c r="B127" s="17">
        <f t="shared" si="54"/>
        <v>0.3125</v>
      </c>
      <c r="C127" s="33">
        <v>8.2308230823082305</v>
      </c>
      <c r="D127" s="9">
        <f t="shared" si="52"/>
        <v>8.1551002232791614</v>
      </c>
      <c r="E127" s="9">
        <f t="shared" si="53"/>
        <v>6.7499134121728934</v>
      </c>
      <c r="F127" s="25" t="str">
        <f t="shared" si="48"/>
        <v/>
      </c>
      <c r="G127" s="28" t="str">
        <f t="shared" si="49"/>
        <v/>
      </c>
      <c r="H127" s="25" t="str">
        <f t="shared" si="50"/>
        <v/>
      </c>
      <c r="I127" s="25" t="str">
        <f t="shared" si="51"/>
        <v/>
      </c>
    </row>
    <row r="128" spans="1:9" ht="15.75" x14ac:dyDescent="0.25">
      <c r="A128" s="17">
        <v>0</v>
      </c>
      <c r="B128" s="17">
        <f t="shared" si="54"/>
        <v>0.15625</v>
      </c>
      <c r="C128" s="33">
        <v>8.6860802561793253</v>
      </c>
      <c r="D128" s="9">
        <f t="shared" si="52"/>
        <v>8.6103573971502563</v>
      </c>
      <c r="E128" s="9">
        <f t="shared" si="53"/>
        <v>1.5442421486824214</v>
      </c>
      <c r="F128" s="25" t="str">
        <f t="shared" si="48"/>
        <v/>
      </c>
      <c r="G128" s="28" t="str">
        <f t="shared" si="49"/>
        <v/>
      </c>
      <c r="H128" s="25" t="str">
        <f t="shared" si="50"/>
        <v/>
      </c>
      <c r="I128" s="25" t="str">
        <f t="shared" si="51"/>
        <v/>
      </c>
    </row>
    <row r="129" spans="1:9" ht="15.75" x14ac:dyDescent="0.25">
      <c r="A129" s="17">
        <v>0</v>
      </c>
      <c r="B129" s="17">
        <v>0</v>
      </c>
      <c r="C129" s="33">
        <v>8.6434573829531818</v>
      </c>
      <c r="D129" s="9">
        <f t="shared" si="52"/>
        <v>8.5677345239241127</v>
      </c>
      <c r="E129" s="9">
        <f t="shared" si="53"/>
        <v>2.0316164923617546</v>
      </c>
      <c r="F129" s="25" t="str">
        <f t="shared" si="48"/>
        <v/>
      </c>
      <c r="G129" s="28" t="str">
        <f t="shared" si="49"/>
        <v/>
      </c>
      <c r="H129" s="25" t="str">
        <f t="shared" si="50"/>
        <v/>
      </c>
      <c r="I129" s="25" t="str">
        <f t="shared" si="51"/>
        <v/>
      </c>
    </row>
    <row r="130" spans="1:9" ht="15.75" x14ac:dyDescent="0.25">
      <c r="A130" s="17">
        <v>0</v>
      </c>
      <c r="B130" s="17">
        <v>0</v>
      </c>
      <c r="C130" s="33">
        <v>7.6507650765076516</v>
      </c>
      <c r="D130" s="9">
        <f t="shared" si="52"/>
        <v>7.5750422174785825</v>
      </c>
      <c r="E130" s="9">
        <f t="shared" si="53"/>
        <v>13.382628864579257</v>
      </c>
      <c r="F130" s="25" t="str">
        <f t="shared" si="48"/>
        <v/>
      </c>
      <c r="G130" s="28" t="str">
        <f t="shared" si="49"/>
        <v/>
      </c>
      <c r="H130" s="25" t="str">
        <f t="shared" si="50"/>
        <v/>
      </c>
      <c r="I130" s="25" t="str">
        <f t="shared" si="51"/>
        <v/>
      </c>
    </row>
    <row r="131" spans="1:9" ht="15.75" x14ac:dyDescent="0.25">
      <c r="B131" s="23" t="s">
        <v>6</v>
      </c>
      <c r="C131" s="23">
        <f>$B$5</f>
        <v>8.8211305274694869</v>
      </c>
      <c r="D131" s="9">
        <f t="shared" si="52"/>
        <v>8.7454076684404178</v>
      </c>
      <c r="E131" s="9">
        <f t="shared" si="53"/>
        <v>0</v>
      </c>
      <c r="F131" s="25">
        <f>SUM(F119:F130)</f>
        <v>0</v>
      </c>
      <c r="G131" s="28">
        <f>SUM(G119:G130)</f>
        <v>0</v>
      </c>
      <c r="H131" s="25">
        <f>SUM(H119:H130)</f>
        <v>4.1886192236305595</v>
      </c>
      <c r="I131" s="25">
        <f>SUM(I119:I130)</f>
        <v>9.6553195183458129</v>
      </c>
    </row>
  </sheetData>
  <mergeCells count="14">
    <mergeCell ref="F117:G117"/>
    <mergeCell ref="H117:I117"/>
    <mergeCell ref="F63:G63"/>
    <mergeCell ref="H63:I63"/>
    <mergeCell ref="F81:G81"/>
    <mergeCell ref="H81:I81"/>
    <mergeCell ref="F99:G99"/>
    <mergeCell ref="H99:I99"/>
    <mergeCell ref="F9:G9"/>
    <mergeCell ref="H9:I9"/>
    <mergeCell ref="F27:G27"/>
    <mergeCell ref="H27:I27"/>
    <mergeCell ref="F45:G45"/>
    <mergeCell ref="H45:I45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33E3AF8B862C4AB1B13C2A87C75405" ma:contentTypeVersion="12" ma:contentTypeDescription="Create a new document." ma:contentTypeScope="" ma:versionID="8134b6c1cbf85db5f556406ab8b1a2cc">
  <xsd:schema xmlns:xsd="http://www.w3.org/2001/XMLSchema" xmlns:xs="http://www.w3.org/2001/XMLSchema" xmlns:p="http://schemas.microsoft.com/office/2006/metadata/properties" xmlns:ns3="37ca9997-08e8-4d34-b130-c6e96127188a" xmlns:ns4="01da4243-cd95-4610-8717-f14c87daaa88" targetNamespace="http://schemas.microsoft.com/office/2006/metadata/properties" ma:root="true" ma:fieldsID="765160d4ae9275bd5f3da54ab112ae45" ns3:_="" ns4:_="">
    <xsd:import namespace="37ca9997-08e8-4d34-b130-c6e96127188a"/>
    <xsd:import namespace="01da4243-cd95-4610-8717-f14c87daaa8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ca9997-08e8-4d34-b130-c6e9612718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da4243-cd95-4610-8717-f14c87daaa8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FE0F02B-67CB-4A1B-B186-C7D5E66015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ca9997-08e8-4d34-b130-c6e96127188a"/>
    <ds:schemaRef ds:uri="01da4243-cd95-4610-8717-f14c87daaa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1A80A98-7F9D-41C4-A534-4D073CF157D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F169D57-9B76-4D11-91B6-9122F2499D30}">
  <ds:schemaRefs>
    <ds:schemaRef ds:uri="http://purl.org/dc/terms/"/>
    <ds:schemaRef ds:uri="http://schemas.openxmlformats.org/package/2006/metadata/core-properties"/>
    <ds:schemaRef ds:uri="37ca9997-08e8-4d34-b130-c6e96127188a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01da4243-cd95-4610-8717-f14c87daaa88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D^Dd2</vt:lpstr>
      <vt:lpstr>K13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Caroline Ng</dc:creator>
  <cp:lastModifiedBy>Melissa Rosenthal</cp:lastModifiedBy>
  <dcterms:created xsi:type="dcterms:W3CDTF">2017-01-27T18:09:28Z</dcterms:created>
  <dcterms:modified xsi:type="dcterms:W3CDTF">2025-01-25T22:07:59Z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0x010100B933E3AF8B862C4AB1B13C2A87C75405</vt:lpwstr>
  </property>
</Properties>
</file>